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<sst xmlns="http://schemas.openxmlformats.org/spreadsheetml/2006/main" count="139">
  <si>
    <t>厦门软件职业技术学院2017年秋季学生教材代办费公示</t>
  </si>
  <si>
    <t>院系</t>
  </si>
  <si>
    <t>班级</t>
  </si>
  <si>
    <t>人均教材费（码洋）</t>
  </si>
  <si>
    <t>折扣</t>
  </si>
  <si>
    <t>人均教材费（实洋）结算后</t>
  </si>
  <si>
    <t>思想道德与法律基础的书本18元</t>
  </si>
  <si>
    <t>耳机</t>
  </si>
  <si>
    <t>时事报告大学生版（折扣为100%，定价15元）</t>
  </si>
  <si>
    <t>人均合计</t>
  </si>
  <si>
    <t>电子系</t>
  </si>
  <si>
    <r>
      <rPr>
        <sz val="10"/>
        <color theme="1"/>
        <rFont val="Courier   New"/>
        <charset val="134"/>
      </rPr>
      <t>(2014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汽车电子技术（五年专）</t>
    </r>
  </si>
  <si>
    <r>
      <rPr>
        <sz val="10"/>
        <color theme="1"/>
        <rFont val="Courier   New"/>
        <charset val="134"/>
      </rPr>
      <t>(2014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移动通信技术（五年专）</t>
    </r>
  </si>
  <si>
    <t>(2015级)电子信息工程技术(五年专）</t>
  </si>
  <si>
    <t>(2015级)汽车电子技术(五年专）</t>
  </si>
  <si>
    <t>(2016级)电子信息工程技术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</si>
  <si>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电子信息工程技术补订</t>
    </r>
  </si>
  <si>
    <t>(2016级)电子信息工程技术（旁听生）</t>
  </si>
  <si>
    <t>(2016级)汽车电子技术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</si>
  <si>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汽车电子技术补订</t>
    </r>
  </si>
  <si>
    <t>(2016级)移动通信技术</t>
  </si>
  <si>
    <t>(2017级)电子信息工程技术</t>
  </si>
  <si>
    <t>(2017级)汽车电子技术</t>
  </si>
  <si>
    <t>(2017级)智能化产品</t>
  </si>
  <si>
    <t>2017电子信息工程技术旁听生班</t>
  </si>
  <si>
    <t>经管系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</si>
  <si>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财务管理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</si>
  <si>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财务管理</t>
    </r>
    <r>
      <rPr>
        <sz val="10"/>
        <color theme="1"/>
        <rFont val="Courier   New"/>
        <charset val="134"/>
      </rPr>
      <t>(1</t>
    </r>
    <r>
      <rPr>
        <sz val="10"/>
        <color theme="1"/>
        <rFont val="宋体"/>
        <charset val="134"/>
      </rPr>
      <t>班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补订</t>
    </r>
  </si>
  <si>
    <t>(2016级)电子商务（1班）</t>
  </si>
  <si>
    <t>(2016级)电子商务（2班）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</si>
  <si>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电子商务（旁听生班）补订</t>
    </r>
  </si>
  <si>
    <t>(2016级)会计（1班）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</si>
  <si>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班）补订</t>
    </r>
  </si>
  <si>
    <t>(2016级)会计（2班）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</si>
  <si>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班）补订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</si>
  <si>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班）补订</t>
    </r>
    <r>
      <rPr>
        <sz val="10"/>
        <color theme="1"/>
        <rFont val="Courier   New"/>
        <charset val="134"/>
      </rPr>
      <t>5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</si>
  <si>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会计旁听生班补订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</si>
  <si>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统计与会计核算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</si>
  <si>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统计与会计核算（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班）补订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</si>
  <si>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投资与理财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</si>
  <si>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投资与理财补订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套</t>
    </r>
  </si>
  <si>
    <t>(2017级)财务管理(1班)</t>
  </si>
  <si>
    <t>(2017级)电子商务（1班）</t>
  </si>
  <si>
    <t>(2017级)电子商务（2班）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</si>
  <si>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电子商务（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班）补订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</si>
  <si>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电子商务补订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</si>
  <si>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电子商务旁听生班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</si>
  <si>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电子商务旁听生班补订</t>
    </r>
  </si>
  <si>
    <t>(2017级)会计（1班）</t>
  </si>
  <si>
    <t>(2017级)会计（2班）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</si>
  <si>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班）补订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</si>
  <si>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会计旁听生班</t>
    </r>
  </si>
  <si>
    <t>(2017级)统计与会计核算（1班）</t>
  </si>
  <si>
    <t>(2017级)计算机信息管理（1班）</t>
  </si>
  <si>
    <t>软件系</t>
  </si>
  <si>
    <t>(2014级)计算机网络技术（五年专）（1班）</t>
  </si>
  <si>
    <t>(2014级)计算机网络技术（五年专）（2班）</t>
  </si>
  <si>
    <t>(2016级)计算机网络技术（1班）</t>
  </si>
  <si>
    <t>(2016级)计算机网络技术（2班）</t>
  </si>
  <si>
    <t>(2016级)计算机应用技术-前端开发技术方向（1班）</t>
  </si>
  <si>
    <t>(2016级)建筑智能化工程技术（1班）</t>
  </si>
  <si>
    <t>(2016级)软件技术（程序设计方向）（1班）</t>
  </si>
  <si>
    <t>(2016级)软件技术（程序设计方向）（2班）</t>
  </si>
  <si>
    <t>(2016级)软件技术（程序设计方向）（3班）</t>
  </si>
  <si>
    <t>(2016级)软件技术（程序设计方向）（4班）</t>
  </si>
  <si>
    <t>(2016级)软件技术（程序设计方向）补订</t>
  </si>
  <si>
    <t>(2016级)软件技术（游戏开发技术方向）（1班）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</si>
  <si>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软件技术（游戏开发技术方向）（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</t>
    </r>
  </si>
  <si>
    <t>(2017级)计算机网络技术（1班）</t>
  </si>
  <si>
    <t>(2017级)计算机网络技术（2班）</t>
  </si>
  <si>
    <t>(2017级)计算机应用技术-前端开发技术方向（1班）</t>
  </si>
  <si>
    <t>(2017级)建筑智能化工程技术（1班）</t>
  </si>
  <si>
    <t>(2017级)软件技术（程序设计方向）（1班）</t>
  </si>
  <si>
    <t>(2017级)软件技术（程序设计方向）（2班）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</si>
  <si>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软件技术（程序设计方向）（</t>
    </r>
    <r>
      <rPr>
        <sz val="10"/>
        <color theme="1"/>
        <rFont val="Courier   New"/>
        <charset val="134"/>
      </rPr>
      <t>3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</si>
  <si>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软件技术（程序设计方向）（</t>
    </r>
    <r>
      <rPr>
        <sz val="10"/>
        <color theme="1"/>
        <rFont val="Courier   New"/>
        <charset val="134"/>
      </rPr>
      <t>4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</si>
  <si>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软件技术（程序设计方向）（</t>
    </r>
    <r>
      <rPr>
        <sz val="10"/>
        <color theme="1"/>
        <rFont val="Courier   New"/>
        <charset val="134"/>
      </rPr>
      <t>5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</si>
  <si>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软件技术（程序设计方向）（</t>
    </r>
    <r>
      <rPr>
        <sz val="10"/>
        <color theme="1"/>
        <rFont val="Courier   New"/>
        <charset val="134"/>
      </rPr>
      <t>6</t>
    </r>
    <r>
      <rPr>
        <sz val="10"/>
        <color theme="1"/>
        <rFont val="宋体"/>
        <charset val="134"/>
      </rPr>
      <t>班）</t>
    </r>
  </si>
  <si>
    <t>(2017级)软件技术（游戏开发技术方向）（1班）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</si>
  <si>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软件技术（游戏开发技术方向）（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</t>
    </r>
  </si>
  <si>
    <t>(2017级)软件技术（游戏开发技术方向）（3班）</t>
  </si>
  <si>
    <t>(2017级)云计算技术与应用（1班）</t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</si>
  <si>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2014</t>
    </r>
    <r>
      <rPr>
        <sz val="10"/>
        <color theme="1"/>
        <rFont val="宋体"/>
        <charset val="134"/>
      </rPr>
      <t>级）软件技术五年专（游戏方向）补订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</si>
  <si>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建筑智能化工程技术补订</t>
    </r>
  </si>
  <si>
    <t>2017计算机网络技术旁听生班</t>
  </si>
  <si>
    <t>2017建筑智能化工程技术旁听生班</t>
  </si>
  <si>
    <t>设计系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</si>
  <si>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产品艺术设计（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</si>
  <si>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产品艺术设计补订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</si>
  <si>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环境艺术设计（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</si>
  <si>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环境艺术设计补订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套</t>
    </r>
  </si>
  <si>
    <t>(2016级)建筑经济管理（1班）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</si>
  <si>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装潢艺术设计（</t>
    </r>
    <r>
      <rPr>
        <sz val="10"/>
        <color theme="1"/>
        <rFont val="Courier   New"/>
        <charset val="134"/>
      </rPr>
      <t>1/2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</si>
  <si>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产品艺术设计（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</si>
  <si>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产品艺术设计补订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</si>
  <si>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2017</t>
    </r>
    <r>
      <rPr>
        <sz val="10"/>
        <color theme="1"/>
        <rFont val="宋体"/>
        <charset val="134"/>
      </rPr>
      <t>级）产品艺术设计旁听生班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</si>
  <si>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环境艺术设计（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</si>
  <si>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2017</t>
    </r>
    <r>
      <rPr>
        <sz val="10"/>
        <color theme="1"/>
        <rFont val="宋体"/>
        <charset val="134"/>
      </rPr>
      <t>级）环境艺术设计（景观建筑设计方向）旁听生班</t>
    </r>
  </si>
  <si>
    <t>(2017级)建筑经济管理（1班）</t>
  </si>
  <si>
    <r>
      <rPr>
        <sz val="10"/>
        <color theme="1"/>
        <rFont val="Courier   New"/>
        <charset val="134"/>
      </rPr>
      <t>17</t>
    </r>
    <r>
      <rPr>
        <sz val="10"/>
        <color theme="1"/>
        <rFont val="宋体"/>
        <charset val="134"/>
      </rPr>
      <t>视觉传播设计与制作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</si>
  <si>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Courier   New"/>
        <charset val="134"/>
      </rPr>
      <t>17</t>
    </r>
    <r>
      <rPr>
        <sz val="10"/>
        <color theme="1"/>
        <rFont val="宋体"/>
        <charset val="134"/>
      </rPr>
      <t>视觉传播设计与制作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</t>
    </r>
  </si>
  <si>
    <t>数媒系</t>
  </si>
  <si>
    <t>(2014级)动漫设计与制作（五年专）（1班）</t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</si>
  <si>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2015</t>
    </r>
    <r>
      <rPr>
        <sz val="10"/>
        <color theme="1"/>
        <rFont val="宋体"/>
        <charset val="134"/>
      </rPr>
      <t>级）动漫设计与制作（五年专班）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</si>
  <si>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动漫制作技术（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</si>
  <si>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t>(2016级)动漫制作技术（2班）</t>
  </si>
  <si>
    <t>(2016级)动漫制作技术（4班）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</si>
  <si>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动漫制作技术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班补订</t>
    </r>
  </si>
  <si>
    <t>(2016级)广告设计与制作（1班）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</si>
  <si>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数字媒体应用技术（多媒体设计制作）（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</si>
  <si>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t>(2016级)影视编导（1班）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</si>
  <si>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动漫（</t>
    </r>
    <r>
      <rPr>
        <sz val="10"/>
        <color theme="1"/>
        <rFont val="Courier   New"/>
        <charset val="134"/>
      </rPr>
      <t>3</t>
    </r>
    <r>
      <rPr>
        <sz val="10"/>
        <color theme="1"/>
        <rFont val="宋体"/>
        <charset val="134"/>
      </rPr>
      <t>班）旁听生补订专业课</t>
    </r>
  </si>
  <si>
    <t>(2017级)动漫制作技术（1班）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</si>
  <si>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动漫制作技术（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</si>
  <si>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动漫制作技术（</t>
    </r>
    <r>
      <rPr>
        <sz val="10"/>
        <color theme="1"/>
        <rFont val="Courier   New"/>
        <charset val="134"/>
      </rPr>
      <t>3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</si>
  <si>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动漫制作技术（</t>
    </r>
    <r>
      <rPr>
        <sz val="10"/>
        <color theme="1"/>
        <rFont val="Courier   New"/>
        <charset val="134"/>
      </rPr>
      <t>3</t>
    </r>
    <r>
      <rPr>
        <sz val="10"/>
        <color theme="1"/>
        <rFont val="宋体"/>
        <charset val="134"/>
      </rPr>
      <t>班）补订</t>
    </r>
  </si>
  <si>
    <t>(2017级)广告设计与制作（1班）</t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</si>
  <si>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2017</t>
    </r>
    <r>
      <rPr>
        <sz val="10"/>
        <color theme="1"/>
        <rFont val="宋体"/>
        <charset val="134"/>
      </rPr>
      <t>级）广告设计与制作旁听生班</t>
    </r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</si>
  <si>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数字媒体应用技术（平面设计）（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</si>
  <si>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t>(2017级)数字媒体应用技术（平面设计）（2班）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</si>
  <si>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数字媒体应用技术（平面设计）旁听生班</t>
    </r>
  </si>
  <si>
    <t>(2017级)游戏设计（1班）</t>
  </si>
  <si>
    <t>外语系</t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</si>
  <si>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2015</t>
    </r>
    <r>
      <rPr>
        <sz val="10"/>
        <color theme="1"/>
        <rFont val="宋体"/>
        <charset val="134"/>
      </rPr>
      <t>级）旅游管理（五年专班）</t>
    </r>
  </si>
  <si>
    <t>(2016级)国际金融（1班）</t>
  </si>
  <si>
    <t>(2016级)国际经济与贸易专业（1班）</t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</si>
  <si>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旅游管理（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</si>
  <si>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旅游管理补订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</si>
  <si>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移动商务（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</si>
  <si>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Courier   New"/>
        <charset val="134"/>
      </rPr>
      <t>(2016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移动商务补订</t>
    </r>
  </si>
  <si>
    <t>(2017级)国际金融（1班）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</si>
  <si>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国际经济与贸易专业（</t>
    </r>
    <r>
      <rPr>
        <sz val="10"/>
        <color theme="1"/>
        <rFont val="Courier   New"/>
        <charset val="134"/>
      </rPr>
      <t>1</t>
    </r>
    <r>
      <rPr>
        <sz val="10"/>
        <color theme="1"/>
        <rFont val="宋体"/>
        <charset val="134"/>
      </rPr>
      <t>班）</t>
    </r>
  </si>
  <si>
    <t>(2017级)国际经济与贸易专业（2班）</t>
  </si>
  <si>
    <t>(2017级)旅游管理（1班）</t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</si>
  <si>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2017</t>
    </r>
    <r>
      <rPr>
        <sz val="10"/>
        <color theme="1"/>
        <rFont val="宋体"/>
        <charset val="134"/>
      </rPr>
      <t>级）旅游管理旁听生班</t>
    </r>
  </si>
  <si>
    <t>(2017级)移动商务（1班）</t>
  </si>
  <si>
    <r>
      <rPr>
        <sz val="10"/>
        <color theme="1"/>
        <rFont val="Courier   New"/>
        <charset val="134"/>
      </rPr>
      <t>(2017</t>
    </r>
    <r>
      <rPr>
        <sz val="10"/>
        <color theme="1"/>
        <rFont val="宋体"/>
        <charset val="134"/>
      </rPr>
      <t>级</t>
    </r>
    <r>
      <rPr>
        <sz val="10"/>
        <color theme="1"/>
        <rFont val="Courier   New"/>
        <charset val="134"/>
      </rPr>
      <t>)</t>
    </r>
    <r>
      <rPr>
        <sz val="10"/>
        <color theme="1"/>
        <rFont val="宋体"/>
        <charset val="134"/>
      </rPr>
      <t>移动商务（</t>
    </r>
    <r>
      <rPr>
        <sz val="10"/>
        <color theme="1"/>
        <rFont val="Courier   New"/>
        <charset val="134"/>
      </rPr>
      <t>2</t>
    </r>
    <r>
      <rPr>
        <sz val="10"/>
        <color theme="1"/>
        <rFont val="宋体"/>
        <charset val="134"/>
      </rPr>
      <t>班）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</si>
  <si>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Courier   New"/>
        <charset val="134"/>
      </rPr>
      <t>2017</t>
    </r>
    <r>
      <rPr>
        <sz val="10"/>
        <color theme="1"/>
        <rFont val="宋体"/>
        <charset val="134"/>
      </rPr>
      <t>级）移动商务旁听生班</t>
    </r>
  </si>
  <si>
    <t>合计实洋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</si>
</sst>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Courier   New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69" applyFont="1" applyBorder="1" applyAlignment="1">
      <alignment horizontal="center" vertical="center" wrapText="1"/>
    </xf>
    <xf numFmtId="0" fontId="2" fillId="0" borderId="2" xfId="69" applyFont="1" applyFill="1" applyBorder="1" applyAlignment="1">
      <alignment horizontal="center" vertical="center" wrapText="1"/>
    </xf>
    <xf numFmtId="0" fontId="3" fillId="2" borderId="2" xfId="69" applyFont="1" applyFill="1" applyBorder="1" applyAlignment="1">
      <alignment horizontal="center" vertical="center" wrapText="1"/>
    </xf>
    <xf numFmtId="0" fontId="4" fillId="2" borderId="2" xfId="69" applyFont="1" applyFill="1" applyBorder="1" applyAlignment="1">
      <alignment horizontal="center" vertical="center" wrapText="1"/>
    </xf>
    <xf numFmtId="0" fontId="2" fillId="2" borderId="2" xfId="6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2" borderId="2" xfId="78" applyFont="1" applyFill="1" applyBorder="1" applyAlignment="1">
      <alignment horizontal="center" vertical="center" wrapText="1"/>
    </xf>
    <xf numFmtId="0" fontId="4" fillId="2" borderId="2" xfId="88" applyFont="1" applyFill="1" applyBorder="1" applyAlignment="1">
      <alignment horizontal="center" vertical="center" wrapText="1"/>
    </xf>
    <xf numFmtId="0" fontId="4" fillId="2" borderId="2" xfId="9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2" xfId="91" applyFont="1" applyFill="1" applyBorder="1" applyAlignment="1">
      <alignment horizontal="center" vertical="center" wrapText="1"/>
    </xf>
    <xf numFmtId="0" fontId="4" fillId="2" borderId="2" xfId="92" applyFont="1" applyFill="1" applyBorder="1" applyAlignment="1">
      <alignment horizontal="center" vertical="center" wrapText="1"/>
    </xf>
    <xf numFmtId="0" fontId="4" fillId="2" borderId="2" xfId="93" applyFont="1" applyFill="1" applyBorder="1" applyAlignment="1">
      <alignment horizontal="center" vertical="center" wrapText="1"/>
    </xf>
    <xf numFmtId="0" fontId="4" fillId="2" borderId="2" xfId="55" applyFont="1" applyFill="1" applyBorder="1" applyAlignment="1">
      <alignment horizontal="center" vertical="center" wrapText="1"/>
    </xf>
    <xf numFmtId="0" fontId="4" fillId="2" borderId="2" xfId="58" applyFont="1" applyFill="1" applyBorder="1" applyAlignment="1">
      <alignment horizontal="center" vertical="center" wrapText="1"/>
    </xf>
    <xf numFmtId="0" fontId="4" fillId="2" borderId="2" xfId="21" applyFont="1" applyFill="1" applyBorder="1" applyAlignment="1">
      <alignment horizontal="center" vertical="center" wrapText="1"/>
    </xf>
    <xf numFmtId="0" fontId="4" fillId="2" borderId="2" xfId="59" applyFont="1" applyFill="1" applyBorder="1" applyAlignment="1">
      <alignment horizontal="center" vertical="center" wrapText="1"/>
    </xf>
    <xf numFmtId="0" fontId="4" fillId="2" borderId="2" xfId="60" applyFont="1" applyFill="1" applyBorder="1" applyAlignment="1">
      <alignment horizontal="center" vertical="center" wrapText="1"/>
    </xf>
    <xf numFmtId="0" fontId="4" fillId="2" borderId="2" xfId="61" applyFont="1" applyFill="1" applyBorder="1" applyAlignment="1">
      <alignment horizontal="center" vertical="center" wrapText="1"/>
    </xf>
    <xf numFmtId="0" fontId="4" fillId="2" borderId="2" xfId="38" applyFont="1" applyFill="1" applyBorder="1" applyAlignment="1">
      <alignment horizontal="center" vertical="center" wrapText="1"/>
    </xf>
    <xf numFmtId="0" fontId="4" fillId="2" borderId="2" xfId="66" applyFont="1" applyFill="1" applyBorder="1" applyAlignment="1">
      <alignment horizontal="center" vertical="center" wrapText="1"/>
    </xf>
    <xf numFmtId="0" fontId="4" fillId="2" borderId="2" xfId="68" applyFont="1" applyFill="1" applyBorder="1" applyAlignment="1">
      <alignment horizontal="center" vertical="center" wrapText="1"/>
    </xf>
    <xf numFmtId="0" fontId="4" fillId="2" borderId="2" xfId="62" applyFont="1" applyFill="1" applyBorder="1" applyAlignment="1">
      <alignment horizontal="center" vertical="center" wrapText="1"/>
    </xf>
    <xf numFmtId="0" fontId="4" fillId="2" borderId="2" xfId="3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2" borderId="2" xfId="64" applyFont="1" applyFill="1" applyBorder="1" applyAlignment="1">
      <alignment horizontal="center" vertical="center" wrapText="1"/>
    </xf>
    <xf numFmtId="0" fontId="4" fillId="2" borderId="2" xfId="65" applyFont="1" applyFill="1" applyBorder="1" applyAlignment="1">
      <alignment horizontal="center" vertical="center" wrapText="1"/>
    </xf>
    <xf numFmtId="0" fontId="4" fillId="2" borderId="2" xfId="67" applyFont="1" applyFill="1" applyBorder="1" applyAlignment="1">
      <alignment horizontal="center" vertical="center" wrapText="1"/>
    </xf>
    <xf numFmtId="0" fontId="4" fillId="2" borderId="2" xfId="7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2" xfId="76" applyFont="1" applyFill="1" applyBorder="1" applyAlignment="1">
      <alignment horizontal="center" vertical="center" wrapText="1"/>
    </xf>
    <xf numFmtId="0" fontId="4" fillId="2" borderId="2" xfId="30" applyFont="1" applyFill="1" applyBorder="1" applyAlignment="1">
      <alignment horizontal="center" vertical="center" wrapText="1"/>
    </xf>
    <xf numFmtId="0" fontId="4" fillId="2" borderId="2" xfId="63" applyFont="1" applyFill="1" applyBorder="1" applyAlignment="1">
      <alignment horizontal="center" vertical="center" wrapText="1"/>
    </xf>
    <xf numFmtId="0" fontId="4" fillId="2" borderId="2" xfId="81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4" fillId="2" borderId="2" xfId="84" applyFont="1" applyFill="1" applyBorder="1" applyAlignment="1">
      <alignment horizontal="center" vertical="center" wrapText="1"/>
    </xf>
    <xf numFmtId="0" fontId="4" fillId="2" borderId="2" xfId="31" applyFont="1" applyFill="1" applyBorder="1" applyAlignment="1">
      <alignment horizontal="center" vertical="center" wrapText="1"/>
    </xf>
    <xf numFmtId="0" fontId="4" fillId="2" borderId="2" xfId="72" applyFont="1" applyFill="1" applyBorder="1" applyAlignment="1">
      <alignment horizontal="center" vertical="center" wrapText="1"/>
    </xf>
    <xf numFmtId="0" fontId="4" fillId="2" borderId="2" xfId="7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73" applyFont="1" applyFill="1" applyBorder="1" applyAlignment="1">
      <alignment horizontal="center" vertical="center" wrapText="1"/>
    </xf>
    <xf numFmtId="0" fontId="4" fillId="2" borderId="2" xfId="87" applyFont="1" applyFill="1" applyBorder="1" applyAlignment="1">
      <alignment horizontal="center" vertical="center" wrapText="1"/>
    </xf>
    <xf numFmtId="0" fontId="4" fillId="2" borderId="2" xfId="75" applyFont="1" applyFill="1" applyBorder="1" applyAlignment="1">
      <alignment horizontal="center" vertical="center" wrapText="1"/>
    </xf>
    <xf numFmtId="0" fontId="4" fillId="2" borderId="2" xfId="77" applyFont="1" applyFill="1" applyBorder="1" applyAlignment="1">
      <alignment horizontal="center" vertical="center" wrapText="1"/>
    </xf>
    <xf numFmtId="0" fontId="4" fillId="2" borderId="2" xfId="79" applyFont="1" applyFill="1" applyBorder="1" applyAlignment="1">
      <alignment horizontal="center" vertical="center" wrapText="1"/>
    </xf>
    <xf numFmtId="0" fontId="4" fillId="2" borderId="2" xfId="85" applyFont="1" applyFill="1" applyBorder="1" applyAlignment="1">
      <alignment horizontal="center" vertical="center" wrapText="1"/>
    </xf>
    <xf numFmtId="0" fontId="4" fillId="2" borderId="2" xfId="80" applyFont="1" applyFill="1" applyBorder="1" applyAlignment="1">
      <alignment horizontal="center" vertical="center" wrapText="1"/>
    </xf>
    <xf numFmtId="0" fontId="4" fillId="2" borderId="2" xfId="82" applyFont="1" applyFill="1" applyBorder="1" applyAlignment="1">
      <alignment horizontal="center" vertical="center" wrapText="1"/>
    </xf>
    <xf numFmtId="0" fontId="4" fillId="2" borderId="2" xfId="89" applyFont="1" applyFill="1" applyBorder="1" applyAlignment="1">
      <alignment horizontal="center" vertical="center" wrapText="1"/>
    </xf>
    <xf numFmtId="0" fontId="4" fillId="2" borderId="2" xfId="86" applyFont="1" applyFill="1" applyBorder="1" applyAlignment="1">
      <alignment horizontal="center" vertical="center" wrapText="1"/>
    </xf>
    <xf numFmtId="0" fontId="4" fillId="0" borderId="2" xfId="86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4" fillId="0" borderId="2" xfId="70" applyFont="1" applyFill="1" applyBorder="1" applyAlignment="1">
      <alignment horizontal="center" vertical="center" wrapText="1"/>
    </xf>
    <xf numFmtId="0" fontId="4" fillId="0" borderId="2" xfId="31" applyFont="1" applyFill="1" applyBorder="1" applyAlignment="1">
      <alignment horizontal="center" vertical="center" wrapText="1"/>
    </xf>
    <xf numFmtId="0" fontId="4" fillId="0" borderId="2" xfId="83" applyFont="1" applyFill="1" applyBorder="1" applyAlignment="1">
      <alignment horizontal="center" vertical="center" wrapText="1"/>
    </xf>
    <xf numFmtId="0" fontId="4" fillId="0" borderId="2" xfId="72" applyFont="1" applyFill="1" applyBorder="1" applyAlignment="1">
      <alignment horizontal="center" vertical="center" wrapText="1"/>
    </xf>
    <xf numFmtId="0" fontId="4" fillId="0" borderId="2" xfId="84" applyFont="1" applyFill="1" applyBorder="1" applyAlignment="1">
      <alignment horizontal="center" vertical="center" wrapText="1"/>
    </xf>
    <xf numFmtId="0" fontId="4" fillId="0" borderId="2" xfId="71" applyFont="1" applyFill="1" applyBorder="1" applyAlignment="1">
      <alignment horizontal="center" vertical="center" wrapText="1"/>
    </xf>
    <xf numFmtId="0" fontId="4" fillId="0" borderId="2" xfId="73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4" fillId="0" borderId="2" xfId="75" applyFont="1" applyFill="1" applyBorder="1" applyAlignment="1">
      <alignment horizontal="center" vertical="center" wrapText="1"/>
    </xf>
    <xf numFmtId="0" fontId="4" fillId="0" borderId="2" xfId="82" applyFont="1" applyFill="1" applyBorder="1" applyAlignment="1">
      <alignment horizontal="center" vertical="center" wrapText="1"/>
    </xf>
    <xf numFmtId="0" fontId="4" fillId="0" borderId="2" xfId="77" applyFont="1" applyFill="1" applyBorder="1" applyAlignment="1">
      <alignment horizontal="center" vertical="center" wrapText="1"/>
    </xf>
    <xf numFmtId="0" fontId="4" fillId="0" borderId="2" xfId="87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94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23" xfId="65"/>
    <cellStyle name="常规 18" xfId="66"/>
    <cellStyle name="常规 24" xfId="67"/>
    <cellStyle name="常规 19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6 2" xfId="83"/>
    <cellStyle name="常规 37" xfId="84"/>
    <cellStyle name="常规 42" xfId="85"/>
    <cellStyle name="常规 38" xfId="86"/>
    <cellStyle name="常规 43" xfId="87"/>
    <cellStyle name="常规 4" xfId="88"/>
    <cellStyle name="常规 45" xfId="89"/>
    <cellStyle name="常规 5" xfId="90"/>
    <cellStyle name="常规 7" xfId="91"/>
    <cellStyle name="常规 8" xfId="92"/>
    <cellStyle name="常规 9" xfId="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"/>
  <sheetViews>
    <sheetView tabSelected="1" workbookViewId="0">
      <selection activeCell="A1" sqref="A1:I1"/>
    </sheetView>
  </sheetViews>
  <sheetFormatPr defaultColWidth="9" defaultRowHeight="21.75" customHeight="1"/>
  <cols>
    <col min="2" max="2" width="30.875" customWidth="1"/>
    <col min="3" max="3" width="13.875" customWidth="1"/>
    <col min="5" max="7" width="17" customWidth="1"/>
    <col min="8" max="8" width="23" customWidth="1"/>
    <col min="9" max="9" width="16" customWidth="1"/>
    <col min="10" max="10" width="15.375" style="1" customWidth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.75" customHeight="1" spans="1:10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1"/>
    </row>
    <row r="3" customHeight="1" spans="1:10">
      <c r="A3" s="5" t="s">
        <v>10</v>
      </c>
      <c r="B3" s="6" t="s">
        <v>11</v>
      </c>
      <c r="C3" s="7">
        <v>317.8</v>
      </c>
      <c r="D3" s="7">
        <v>0.8</v>
      </c>
      <c r="E3" s="7">
        <v>254.24</v>
      </c>
      <c r="F3" s="7"/>
      <c r="G3" s="7">
        <v>25</v>
      </c>
      <c r="H3" s="7">
        <v>15</v>
      </c>
      <c r="I3" s="7">
        <f>E3+F3+G3+H3</f>
        <v>294.24</v>
      </c>
      <c r="J3" s="31"/>
    </row>
    <row r="4" customHeight="1" spans="1:10">
      <c r="A4" s="5" t="s">
        <v>10</v>
      </c>
      <c r="B4" s="6" t="s">
        <v>12</v>
      </c>
      <c r="C4" s="7">
        <v>289.8</v>
      </c>
      <c r="D4" s="7">
        <v>0.8</v>
      </c>
      <c r="E4" s="7">
        <v>231.84</v>
      </c>
      <c r="F4" s="7"/>
      <c r="G4" s="7">
        <v>25</v>
      </c>
      <c r="H4" s="7">
        <v>15</v>
      </c>
      <c r="I4" s="7">
        <f t="shared" ref="I4:I35" si="0">E4+F4+G4+H4</f>
        <v>271.84</v>
      </c>
      <c r="J4" s="31"/>
    </row>
    <row r="5" customHeight="1" spans="1:10">
      <c r="A5" s="5" t="s">
        <v>10</v>
      </c>
      <c r="B5" s="6" t="s">
        <v>13</v>
      </c>
      <c r="C5" s="7">
        <v>417.4</v>
      </c>
      <c r="D5" s="7">
        <v>0.8</v>
      </c>
      <c r="E5" s="7">
        <v>333.92</v>
      </c>
      <c r="F5" s="7"/>
      <c r="G5" s="7"/>
      <c r="H5" s="7">
        <v>15</v>
      </c>
      <c r="I5" s="7">
        <f t="shared" si="0"/>
        <v>348.92</v>
      </c>
      <c r="J5" s="31"/>
    </row>
    <row r="6" customHeight="1" spans="1:10">
      <c r="A6" s="5" t="s">
        <v>10</v>
      </c>
      <c r="B6" s="6" t="s">
        <v>14</v>
      </c>
      <c r="C6" s="7">
        <v>417.4</v>
      </c>
      <c r="D6" s="7">
        <v>0.8</v>
      </c>
      <c r="E6" s="7">
        <v>333.92</v>
      </c>
      <c r="F6" s="7"/>
      <c r="G6" s="7"/>
      <c r="H6" s="7">
        <v>15</v>
      </c>
      <c r="I6" s="7">
        <f t="shared" si="0"/>
        <v>348.92</v>
      </c>
      <c r="J6" s="31"/>
    </row>
    <row r="7" customHeight="1" spans="1:10">
      <c r="A7" s="5" t="s">
        <v>10</v>
      </c>
      <c r="B7" s="6" t="s">
        <v>15</v>
      </c>
      <c r="C7" s="7">
        <v>289.8</v>
      </c>
      <c r="D7" s="7">
        <v>0.8</v>
      </c>
      <c r="E7" s="7">
        <v>231.84</v>
      </c>
      <c r="F7" s="7"/>
      <c r="G7" s="7">
        <v>25</v>
      </c>
      <c r="H7" s="7">
        <v>15</v>
      </c>
      <c r="I7" s="7">
        <f t="shared" si="0"/>
        <v>271.84</v>
      </c>
      <c r="J7" s="31"/>
    </row>
    <row r="8" customHeight="1" spans="1:10">
      <c r="A8" s="5" t="s">
        <v>10</v>
      </c>
      <c r="B8" s="6" t="s">
        <v>16</v>
      </c>
      <c r="C8" s="7">
        <v>289.8</v>
      </c>
      <c r="D8" s="7">
        <v>0.8</v>
      </c>
      <c r="E8" s="7">
        <v>231.84</v>
      </c>
      <c r="F8" s="7"/>
      <c r="G8" s="7">
        <v>25</v>
      </c>
      <c r="H8" s="7">
        <v>15</v>
      </c>
      <c r="I8" s="7">
        <f t="shared" si="0"/>
        <v>271.84</v>
      </c>
      <c r="J8" s="31"/>
    </row>
    <row r="9" customHeight="1" spans="1:10">
      <c r="A9" s="5" t="s">
        <v>10</v>
      </c>
      <c r="B9" s="6" t="s">
        <v>17</v>
      </c>
      <c r="C9" s="7">
        <v>289.8</v>
      </c>
      <c r="D9" s="7">
        <v>0.8</v>
      </c>
      <c r="E9" s="7">
        <v>231.84</v>
      </c>
      <c r="F9" s="7"/>
      <c r="G9" s="7">
        <v>25</v>
      </c>
      <c r="H9" s="7">
        <v>15</v>
      </c>
      <c r="I9" s="7">
        <f t="shared" si="0"/>
        <v>271.84</v>
      </c>
      <c r="J9" s="31"/>
    </row>
    <row r="10" customHeight="1" spans="1:10">
      <c r="A10" s="5" t="s">
        <v>10</v>
      </c>
      <c r="B10" s="6" t="s">
        <v>18</v>
      </c>
      <c r="C10" s="7">
        <v>317.8</v>
      </c>
      <c r="D10" s="7">
        <v>0.8</v>
      </c>
      <c r="E10" s="7">
        <v>254.24</v>
      </c>
      <c r="F10" s="7"/>
      <c r="G10" s="7">
        <v>25</v>
      </c>
      <c r="H10" s="7">
        <v>15</v>
      </c>
      <c r="I10" s="7">
        <f t="shared" si="0"/>
        <v>294.24</v>
      </c>
      <c r="J10" s="31"/>
    </row>
    <row r="11" customHeight="1" spans="1:10">
      <c r="A11" s="5" t="s">
        <v>10</v>
      </c>
      <c r="B11" s="6" t="s">
        <v>19</v>
      </c>
      <c r="C11" s="7">
        <v>317.8</v>
      </c>
      <c r="D11" s="7">
        <v>0.8</v>
      </c>
      <c r="E11" s="7">
        <v>254.24</v>
      </c>
      <c r="F11" s="7"/>
      <c r="G11" s="7">
        <v>25</v>
      </c>
      <c r="H11" s="7">
        <v>15</v>
      </c>
      <c r="I11" s="7">
        <f t="shared" si="0"/>
        <v>294.24</v>
      </c>
      <c r="J11" s="31"/>
    </row>
    <row r="12" customHeight="1" spans="1:10">
      <c r="A12" s="5" t="s">
        <v>10</v>
      </c>
      <c r="B12" s="6" t="s">
        <v>20</v>
      </c>
      <c r="C12" s="7">
        <v>289.8</v>
      </c>
      <c r="D12" s="7">
        <v>0.8</v>
      </c>
      <c r="E12" s="7">
        <v>231.84</v>
      </c>
      <c r="F12" s="7"/>
      <c r="G12" s="7">
        <v>25</v>
      </c>
      <c r="H12" s="7">
        <v>15</v>
      </c>
      <c r="I12" s="7">
        <f t="shared" si="0"/>
        <v>271.84</v>
      </c>
      <c r="J12" s="31"/>
    </row>
    <row r="13" customHeight="1" spans="1:10">
      <c r="A13" s="5" t="s">
        <v>10</v>
      </c>
      <c r="B13" s="6" t="s">
        <v>21</v>
      </c>
      <c r="C13" s="7">
        <v>417.4</v>
      </c>
      <c r="D13" s="7">
        <v>0.8</v>
      </c>
      <c r="E13" s="7">
        <v>333.92</v>
      </c>
      <c r="F13" s="7">
        <v>18</v>
      </c>
      <c r="G13" s="7"/>
      <c r="H13" s="7">
        <v>15</v>
      </c>
      <c r="I13" s="7">
        <f t="shared" si="0"/>
        <v>366.92</v>
      </c>
      <c r="J13" s="31"/>
    </row>
    <row r="14" customHeight="1" spans="1:10">
      <c r="A14" s="5" t="s">
        <v>10</v>
      </c>
      <c r="B14" s="6" t="s">
        <v>22</v>
      </c>
      <c r="C14" s="7">
        <v>417.4</v>
      </c>
      <c r="D14" s="7">
        <v>0.8</v>
      </c>
      <c r="E14" s="7">
        <v>333.92</v>
      </c>
      <c r="F14" s="7">
        <v>18</v>
      </c>
      <c r="G14" s="7"/>
      <c r="H14" s="7">
        <v>15</v>
      </c>
      <c r="I14" s="7">
        <f t="shared" si="0"/>
        <v>366.92</v>
      </c>
      <c r="J14" s="31"/>
    </row>
    <row r="15" customHeight="1" spans="1:10">
      <c r="A15" s="5" t="s">
        <v>10</v>
      </c>
      <c r="B15" s="6" t="s">
        <v>23</v>
      </c>
      <c r="C15" s="7">
        <v>417.4</v>
      </c>
      <c r="D15" s="7">
        <v>0.8</v>
      </c>
      <c r="E15" s="7">
        <v>333.92</v>
      </c>
      <c r="F15" s="7">
        <v>18</v>
      </c>
      <c r="G15" s="7"/>
      <c r="H15" s="7">
        <v>15</v>
      </c>
      <c r="I15" s="7">
        <f t="shared" si="0"/>
        <v>366.92</v>
      </c>
      <c r="J15" s="31"/>
    </row>
    <row r="16" customHeight="1" spans="1:10">
      <c r="A16" s="5" t="s">
        <v>10</v>
      </c>
      <c r="B16" s="6" t="s">
        <v>24</v>
      </c>
      <c r="C16" s="7">
        <v>417.4</v>
      </c>
      <c r="D16" s="7">
        <v>0.8</v>
      </c>
      <c r="E16" s="7">
        <v>333.92</v>
      </c>
      <c r="F16" s="7">
        <v>18</v>
      </c>
      <c r="G16" s="7"/>
      <c r="H16" s="7">
        <v>15</v>
      </c>
      <c r="I16" s="7">
        <f t="shared" si="0"/>
        <v>366.92</v>
      </c>
      <c r="J16" s="31"/>
    </row>
    <row r="17" customHeight="1" spans="1:10">
      <c r="A17" s="8" t="s">
        <v>25</v>
      </c>
      <c r="B17" s="9" t="s">
        <v>26</v>
      </c>
      <c r="C17" s="10">
        <v>234.5</v>
      </c>
      <c r="D17" s="10">
        <v>0.8</v>
      </c>
      <c r="E17" s="10">
        <f>C17*D17</f>
        <v>187.6</v>
      </c>
      <c r="F17" s="10"/>
      <c r="G17" s="10">
        <v>25</v>
      </c>
      <c r="H17" s="10">
        <v>15</v>
      </c>
      <c r="I17" s="7">
        <f t="shared" si="0"/>
        <v>227.6</v>
      </c>
      <c r="J17" s="31"/>
    </row>
    <row r="18" customHeight="1" spans="1:10">
      <c r="A18" s="8" t="s">
        <v>25</v>
      </c>
      <c r="B18" s="9" t="s">
        <v>27</v>
      </c>
      <c r="C18" s="10">
        <v>39.8</v>
      </c>
      <c r="D18" s="10">
        <v>0.8</v>
      </c>
      <c r="E18" s="10">
        <f t="shared" ref="E18:E81" si="1">C18*D18</f>
        <v>31.84</v>
      </c>
      <c r="F18" s="10"/>
      <c r="G18" s="10">
        <v>25</v>
      </c>
      <c r="H18" s="10"/>
      <c r="I18" s="7">
        <f t="shared" si="0"/>
        <v>56.84</v>
      </c>
      <c r="J18" s="31"/>
    </row>
    <row r="19" customHeight="1" spans="1:10">
      <c r="A19" s="8" t="s">
        <v>25</v>
      </c>
      <c r="B19" s="9" t="s">
        <v>28</v>
      </c>
      <c r="C19" s="10">
        <v>252.5</v>
      </c>
      <c r="D19" s="10">
        <v>0.8</v>
      </c>
      <c r="E19" s="10">
        <f t="shared" si="1"/>
        <v>202</v>
      </c>
      <c r="F19" s="10"/>
      <c r="G19" s="10">
        <v>25</v>
      </c>
      <c r="H19" s="10">
        <v>15</v>
      </c>
      <c r="I19" s="7">
        <f t="shared" si="0"/>
        <v>242</v>
      </c>
      <c r="J19" s="31"/>
    </row>
    <row r="20" customHeight="1" spans="1:10">
      <c r="A20" s="8" t="s">
        <v>25</v>
      </c>
      <c r="B20" s="9" t="s">
        <v>29</v>
      </c>
      <c r="C20" s="10">
        <v>252.5</v>
      </c>
      <c r="D20" s="10">
        <v>0.8</v>
      </c>
      <c r="E20" s="10">
        <f t="shared" si="1"/>
        <v>202</v>
      </c>
      <c r="F20" s="10"/>
      <c r="G20" s="10">
        <v>25</v>
      </c>
      <c r="H20" s="10">
        <v>15</v>
      </c>
      <c r="I20" s="7">
        <f t="shared" si="0"/>
        <v>242</v>
      </c>
      <c r="J20" s="31"/>
    </row>
    <row r="21" customHeight="1" spans="1:10">
      <c r="A21" s="8" t="s">
        <v>25</v>
      </c>
      <c r="B21" s="9" t="s">
        <v>30</v>
      </c>
      <c r="C21" s="11">
        <v>252.5</v>
      </c>
      <c r="D21" s="10">
        <v>0.8</v>
      </c>
      <c r="E21" s="10">
        <f t="shared" si="1"/>
        <v>202</v>
      </c>
      <c r="F21" s="10"/>
      <c r="G21" s="10">
        <v>25</v>
      </c>
      <c r="H21" s="10">
        <v>15</v>
      </c>
      <c r="I21" s="7">
        <f t="shared" si="0"/>
        <v>242</v>
      </c>
      <c r="J21" s="31"/>
    </row>
    <row r="22" customHeight="1" spans="1:10">
      <c r="A22" s="8" t="s">
        <v>25</v>
      </c>
      <c r="B22" s="9" t="s">
        <v>31</v>
      </c>
      <c r="C22" s="11">
        <v>306.5</v>
      </c>
      <c r="D22" s="11">
        <v>0.8</v>
      </c>
      <c r="E22" s="11">
        <f t="shared" si="1"/>
        <v>245.2</v>
      </c>
      <c r="F22" s="11"/>
      <c r="G22" s="10">
        <v>25</v>
      </c>
      <c r="H22" s="11">
        <v>15</v>
      </c>
      <c r="I22" s="7">
        <f t="shared" si="0"/>
        <v>285.2</v>
      </c>
      <c r="J22" s="31"/>
    </row>
    <row r="23" customHeight="1" spans="1:10">
      <c r="A23" s="8" t="s">
        <v>25</v>
      </c>
      <c r="B23" s="9" t="s">
        <v>32</v>
      </c>
      <c r="C23" s="11">
        <v>39.8</v>
      </c>
      <c r="D23" s="11">
        <v>0.8</v>
      </c>
      <c r="E23" s="11">
        <f t="shared" si="1"/>
        <v>31.84</v>
      </c>
      <c r="F23" s="11"/>
      <c r="G23" s="10">
        <v>25</v>
      </c>
      <c r="H23" s="11"/>
      <c r="I23" s="7">
        <f t="shared" si="0"/>
        <v>56.84</v>
      </c>
      <c r="J23" s="31"/>
    </row>
    <row r="24" customHeight="1" spans="1:10">
      <c r="A24" s="8" t="s">
        <v>25</v>
      </c>
      <c r="B24" s="9" t="s">
        <v>33</v>
      </c>
      <c r="C24" s="11">
        <v>306.5</v>
      </c>
      <c r="D24" s="11">
        <v>0.8</v>
      </c>
      <c r="E24" s="11">
        <f t="shared" si="1"/>
        <v>245.2</v>
      </c>
      <c r="F24" s="11"/>
      <c r="G24" s="10">
        <v>25</v>
      </c>
      <c r="H24" s="11">
        <v>15</v>
      </c>
      <c r="I24" s="7">
        <f t="shared" si="0"/>
        <v>285.2</v>
      </c>
      <c r="J24" s="31"/>
    </row>
    <row r="25" customHeight="1" spans="1:10">
      <c r="A25" s="8" t="s">
        <v>25</v>
      </c>
      <c r="B25" s="9" t="s">
        <v>34</v>
      </c>
      <c r="C25" s="11">
        <v>39.8</v>
      </c>
      <c r="D25" s="11">
        <v>0.8</v>
      </c>
      <c r="E25" s="11">
        <f t="shared" si="1"/>
        <v>31.84</v>
      </c>
      <c r="F25" s="11"/>
      <c r="G25" s="10">
        <v>25</v>
      </c>
      <c r="H25" s="11"/>
      <c r="I25" s="7">
        <f t="shared" si="0"/>
        <v>56.84</v>
      </c>
      <c r="J25" s="31"/>
    </row>
    <row r="26" customHeight="1" spans="1:10">
      <c r="A26" s="8" t="s">
        <v>25</v>
      </c>
      <c r="B26" s="9" t="s">
        <v>35</v>
      </c>
      <c r="C26" s="11">
        <v>306.5</v>
      </c>
      <c r="D26" s="11">
        <v>0.8</v>
      </c>
      <c r="E26" s="11">
        <f t="shared" si="1"/>
        <v>245.2</v>
      </c>
      <c r="F26" s="11"/>
      <c r="G26" s="10">
        <v>25</v>
      </c>
      <c r="H26" s="11">
        <v>15</v>
      </c>
      <c r="I26" s="7">
        <f t="shared" si="0"/>
        <v>285.2</v>
      </c>
      <c r="J26" s="31"/>
    </row>
    <row r="27" customHeight="1" spans="1:10">
      <c r="A27" s="8" t="s">
        <v>25</v>
      </c>
      <c r="B27" s="9" t="s">
        <v>36</v>
      </c>
      <c r="C27" s="11">
        <v>39.8</v>
      </c>
      <c r="D27" s="11">
        <v>0.8</v>
      </c>
      <c r="E27" s="11">
        <f t="shared" si="1"/>
        <v>31.84</v>
      </c>
      <c r="F27" s="11"/>
      <c r="G27" s="10">
        <v>25</v>
      </c>
      <c r="H27" s="11"/>
      <c r="I27" s="7">
        <f t="shared" si="0"/>
        <v>56.84</v>
      </c>
      <c r="J27" s="31"/>
    </row>
    <row r="28" customHeight="1" spans="1:10">
      <c r="A28" s="8" t="s">
        <v>25</v>
      </c>
      <c r="B28" s="9" t="s">
        <v>37</v>
      </c>
      <c r="C28" s="10">
        <v>175.6</v>
      </c>
      <c r="D28" s="10">
        <v>0.8</v>
      </c>
      <c r="E28" s="10">
        <f t="shared" si="1"/>
        <v>140.48</v>
      </c>
      <c r="F28" s="10"/>
      <c r="G28" s="10">
        <v>25</v>
      </c>
      <c r="H28" s="10">
        <v>15</v>
      </c>
      <c r="I28" s="7">
        <f t="shared" si="0"/>
        <v>180.48</v>
      </c>
      <c r="J28" s="31"/>
    </row>
    <row r="29" customHeight="1" spans="1:10">
      <c r="A29" s="8" t="s">
        <v>25</v>
      </c>
      <c r="B29" s="9" t="s">
        <v>38</v>
      </c>
      <c r="C29" s="10">
        <v>39.8</v>
      </c>
      <c r="D29" s="10">
        <v>0.8</v>
      </c>
      <c r="E29" s="10">
        <f t="shared" si="1"/>
        <v>31.84</v>
      </c>
      <c r="F29" s="10"/>
      <c r="G29" s="10">
        <v>25</v>
      </c>
      <c r="H29" s="10"/>
      <c r="I29" s="7">
        <f t="shared" si="0"/>
        <v>56.84</v>
      </c>
      <c r="J29" s="31"/>
    </row>
    <row r="30" customHeight="1" spans="1:10">
      <c r="A30" s="8" t="s">
        <v>25</v>
      </c>
      <c r="B30" s="9" t="s">
        <v>39</v>
      </c>
      <c r="C30" s="12">
        <v>375</v>
      </c>
      <c r="D30" s="10">
        <v>0.8</v>
      </c>
      <c r="E30" s="10">
        <f t="shared" si="1"/>
        <v>300</v>
      </c>
      <c r="F30" s="10"/>
      <c r="G30" s="10">
        <v>25</v>
      </c>
      <c r="H30" s="10">
        <v>15</v>
      </c>
      <c r="I30" s="7">
        <f t="shared" si="0"/>
        <v>340</v>
      </c>
      <c r="J30" s="31"/>
    </row>
    <row r="31" customHeight="1" spans="1:10">
      <c r="A31" s="8" t="s">
        <v>25</v>
      </c>
      <c r="B31" s="9" t="s">
        <v>40</v>
      </c>
      <c r="C31" s="12">
        <v>375</v>
      </c>
      <c r="D31" s="10">
        <v>0.8</v>
      </c>
      <c r="E31" s="10">
        <f t="shared" si="1"/>
        <v>300</v>
      </c>
      <c r="F31" s="10"/>
      <c r="G31" s="10">
        <v>25</v>
      </c>
      <c r="H31" s="10">
        <v>15</v>
      </c>
      <c r="I31" s="7">
        <f t="shared" si="0"/>
        <v>340</v>
      </c>
      <c r="J31" s="31"/>
    </row>
    <row r="32" customHeight="1" spans="1:10">
      <c r="A32" s="8" t="s">
        <v>25</v>
      </c>
      <c r="B32" s="9" t="s">
        <v>41</v>
      </c>
      <c r="C32" s="12">
        <v>452.4</v>
      </c>
      <c r="D32" s="10">
        <v>0.8</v>
      </c>
      <c r="E32" s="10">
        <f t="shared" si="1"/>
        <v>361.92</v>
      </c>
      <c r="F32" s="10">
        <v>18</v>
      </c>
      <c r="G32" s="10"/>
      <c r="H32" s="10">
        <v>15</v>
      </c>
      <c r="I32" s="7">
        <f t="shared" si="0"/>
        <v>394.92</v>
      </c>
      <c r="J32" s="31"/>
    </row>
    <row r="33" customHeight="1" spans="1:10">
      <c r="A33" s="8" t="s">
        <v>25</v>
      </c>
      <c r="B33" s="9" t="s">
        <v>42</v>
      </c>
      <c r="C33" s="12">
        <v>457.4</v>
      </c>
      <c r="D33" s="10">
        <v>0.8</v>
      </c>
      <c r="E33" s="10">
        <f t="shared" si="1"/>
        <v>365.92</v>
      </c>
      <c r="F33" s="10">
        <v>18</v>
      </c>
      <c r="G33" s="10"/>
      <c r="H33" s="10">
        <v>15</v>
      </c>
      <c r="I33" s="7">
        <f t="shared" si="0"/>
        <v>398.92</v>
      </c>
      <c r="J33" s="31"/>
    </row>
    <row r="34" customHeight="1" spans="1:10">
      <c r="A34" s="8" t="s">
        <v>25</v>
      </c>
      <c r="B34" s="9" t="s">
        <v>43</v>
      </c>
      <c r="C34" s="12">
        <v>457.4</v>
      </c>
      <c r="D34" s="10">
        <v>0.8</v>
      </c>
      <c r="E34" s="10">
        <f t="shared" si="1"/>
        <v>365.92</v>
      </c>
      <c r="F34" s="10">
        <v>18</v>
      </c>
      <c r="G34" s="10"/>
      <c r="H34" s="10">
        <v>15</v>
      </c>
      <c r="I34" s="7">
        <f t="shared" si="0"/>
        <v>398.92</v>
      </c>
      <c r="J34" s="31"/>
    </row>
    <row r="35" customHeight="1" spans="1:10">
      <c r="A35" s="8" t="s">
        <v>25</v>
      </c>
      <c r="B35" s="9" t="s">
        <v>44</v>
      </c>
      <c r="C35" s="12">
        <v>457.4</v>
      </c>
      <c r="D35" s="10">
        <v>0.8</v>
      </c>
      <c r="E35" s="10">
        <f t="shared" si="1"/>
        <v>365.92</v>
      </c>
      <c r="F35" s="10">
        <v>18</v>
      </c>
      <c r="G35" s="10"/>
      <c r="H35" s="10">
        <v>15</v>
      </c>
      <c r="I35" s="7">
        <f t="shared" si="0"/>
        <v>398.92</v>
      </c>
      <c r="J35" s="31"/>
    </row>
    <row r="36" customHeight="1" spans="1:10">
      <c r="A36" s="8" t="s">
        <v>25</v>
      </c>
      <c r="B36" s="9" t="s">
        <v>45</v>
      </c>
      <c r="C36" s="12">
        <v>457.4</v>
      </c>
      <c r="D36" s="10">
        <v>0.8</v>
      </c>
      <c r="E36" s="10">
        <f t="shared" si="1"/>
        <v>365.92</v>
      </c>
      <c r="F36" s="10">
        <v>18</v>
      </c>
      <c r="G36" s="10"/>
      <c r="H36" s="10">
        <v>15</v>
      </c>
      <c r="I36" s="7">
        <f t="shared" ref="I36:I67" si="2">E36+F36+G36+H36</f>
        <v>398.92</v>
      </c>
      <c r="J36" s="31"/>
    </row>
    <row r="37" customHeight="1" spans="1:10">
      <c r="A37" s="8" t="s">
        <v>25</v>
      </c>
      <c r="B37" s="9" t="s">
        <v>46</v>
      </c>
      <c r="C37" s="12">
        <v>457.4</v>
      </c>
      <c r="D37" s="10">
        <v>0.8</v>
      </c>
      <c r="E37" s="10">
        <f t="shared" si="1"/>
        <v>365.92</v>
      </c>
      <c r="F37" s="10">
        <v>18</v>
      </c>
      <c r="G37" s="10"/>
      <c r="H37" s="10">
        <v>15</v>
      </c>
      <c r="I37" s="7">
        <f t="shared" si="2"/>
        <v>398.92</v>
      </c>
      <c r="J37" s="31"/>
    </row>
    <row r="38" customHeight="1" spans="1:10">
      <c r="A38" s="8" t="s">
        <v>25</v>
      </c>
      <c r="B38" s="9" t="s">
        <v>47</v>
      </c>
      <c r="C38" s="12">
        <v>457.4</v>
      </c>
      <c r="D38" s="10">
        <v>0.8</v>
      </c>
      <c r="E38" s="10">
        <f t="shared" si="1"/>
        <v>365.92</v>
      </c>
      <c r="F38" s="10">
        <v>18</v>
      </c>
      <c r="G38" s="10"/>
      <c r="H38" s="10">
        <v>15</v>
      </c>
      <c r="I38" s="7">
        <f t="shared" si="2"/>
        <v>398.92</v>
      </c>
      <c r="J38" s="31"/>
    </row>
    <row r="39" customHeight="1" spans="1:10">
      <c r="A39" s="8" t="s">
        <v>25</v>
      </c>
      <c r="B39" s="9" t="s">
        <v>48</v>
      </c>
      <c r="C39" s="12">
        <v>417.4</v>
      </c>
      <c r="D39" s="10">
        <v>0.8</v>
      </c>
      <c r="E39" s="10">
        <f t="shared" si="1"/>
        <v>333.92</v>
      </c>
      <c r="F39" s="10">
        <v>18</v>
      </c>
      <c r="G39" s="10"/>
      <c r="H39" s="10">
        <v>15</v>
      </c>
      <c r="I39" s="7">
        <f t="shared" si="2"/>
        <v>366.92</v>
      </c>
      <c r="J39" s="31"/>
    </row>
    <row r="40" customHeight="1" spans="1:10">
      <c r="A40" s="8" t="s">
        <v>25</v>
      </c>
      <c r="B40" s="9" t="s">
        <v>49</v>
      </c>
      <c r="C40" s="12">
        <v>417.4</v>
      </c>
      <c r="D40" s="10">
        <v>0.8</v>
      </c>
      <c r="E40" s="10">
        <f t="shared" si="1"/>
        <v>333.92</v>
      </c>
      <c r="F40" s="10">
        <v>18</v>
      </c>
      <c r="G40" s="10"/>
      <c r="H40" s="10">
        <v>15</v>
      </c>
      <c r="I40" s="7">
        <f t="shared" si="2"/>
        <v>366.92</v>
      </c>
      <c r="J40" s="31"/>
    </row>
    <row r="41" customHeight="1" spans="1:10">
      <c r="A41" s="8" t="s">
        <v>25</v>
      </c>
      <c r="B41" s="9" t="s">
        <v>50</v>
      </c>
      <c r="C41" s="12">
        <v>417.4</v>
      </c>
      <c r="D41" s="10">
        <v>0.8</v>
      </c>
      <c r="E41" s="10">
        <f t="shared" si="1"/>
        <v>333.92</v>
      </c>
      <c r="F41" s="10">
        <v>18</v>
      </c>
      <c r="G41" s="10"/>
      <c r="H41" s="10">
        <v>15</v>
      </c>
      <c r="I41" s="7">
        <f t="shared" si="2"/>
        <v>366.92</v>
      </c>
      <c r="J41" s="31"/>
    </row>
    <row r="42" customHeight="1" spans="1:10">
      <c r="A42" s="8" t="s">
        <v>25</v>
      </c>
      <c r="B42" s="9" t="s">
        <v>51</v>
      </c>
      <c r="C42" s="12">
        <v>417.4</v>
      </c>
      <c r="D42" s="10">
        <v>0.8</v>
      </c>
      <c r="E42" s="10">
        <f t="shared" si="1"/>
        <v>333.92</v>
      </c>
      <c r="F42" s="10">
        <v>18</v>
      </c>
      <c r="G42" s="10"/>
      <c r="H42" s="10">
        <v>15</v>
      </c>
      <c r="I42" s="7">
        <f t="shared" si="2"/>
        <v>366.92</v>
      </c>
      <c r="J42" s="31"/>
    </row>
    <row r="43" customHeight="1" spans="1:10">
      <c r="A43" s="8" t="s">
        <v>25</v>
      </c>
      <c r="B43" s="9" t="s">
        <v>52</v>
      </c>
      <c r="C43" s="12">
        <v>451.6</v>
      </c>
      <c r="D43" s="10">
        <v>0.8</v>
      </c>
      <c r="E43" s="10">
        <f t="shared" si="1"/>
        <v>361.28</v>
      </c>
      <c r="F43" s="10">
        <v>18</v>
      </c>
      <c r="G43" s="10"/>
      <c r="H43" s="10">
        <v>15</v>
      </c>
      <c r="I43" s="7">
        <f t="shared" si="2"/>
        <v>394.28</v>
      </c>
      <c r="J43" s="31"/>
    </row>
    <row r="44" customHeight="1" spans="1:10">
      <c r="A44" s="8" t="s">
        <v>25</v>
      </c>
      <c r="B44" s="9" t="s">
        <v>53</v>
      </c>
      <c r="C44" s="12">
        <v>451.6</v>
      </c>
      <c r="D44" s="10">
        <v>0.8</v>
      </c>
      <c r="E44" s="10">
        <f t="shared" si="1"/>
        <v>361.28</v>
      </c>
      <c r="F44" s="10">
        <v>18</v>
      </c>
      <c r="G44" s="10"/>
      <c r="H44" s="10">
        <v>15</v>
      </c>
      <c r="I44" s="7">
        <f t="shared" si="2"/>
        <v>394.28</v>
      </c>
      <c r="J44" s="31"/>
    </row>
    <row r="45" customHeight="1" spans="1:10">
      <c r="A45" s="8" t="s">
        <v>54</v>
      </c>
      <c r="B45" s="6" t="s">
        <v>55</v>
      </c>
      <c r="C45" s="10">
        <v>232</v>
      </c>
      <c r="D45" s="10">
        <v>0.8</v>
      </c>
      <c r="E45" s="10">
        <f t="shared" si="1"/>
        <v>185.6</v>
      </c>
      <c r="F45" s="10"/>
      <c r="G45" s="10">
        <v>25</v>
      </c>
      <c r="H45" s="10">
        <v>15</v>
      </c>
      <c r="I45" s="7">
        <f t="shared" si="2"/>
        <v>225.6</v>
      </c>
      <c r="J45" s="31"/>
    </row>
    <row r="46" customHeight="1" spans="1:10">
      <c r="A46" s="8" t="s">
        <v>54</v>
      </c>
      <c r="B46" s="13" t="s">
        <v>56</v>
      </c>
      <c r="C46" s="10">
        <v>232</v>
      </c>
      <c r="D46" s="10">
        <v>0.8</v>
      </c>
      <c r="E46" s="10">
        <f t="shared" si="1"/>
        <v>185.6</v>
      </c>
      <c r="F46" s="10"/>
      <c r="G46" s="10">
        <v>25</v>
      </c>
      <c r="H46" s="10">
        <v>15</v>
      </c>
      <c r="I46" s="7">
        <f t="shared" si="2"/>
        <v>225.6</v>
      </c>
      <c r="J46" s="31"/>
    </row>
    <row r="47" customHeight="1" spans="1:10">
      <c r="A47" s="8" t="s">
        <v>54</v>
      </c>
      <c r="B47" s="14" t="s">
        <v>57</v>
      </c>
      <c r="C47" s="10">
        <v>232</v>
      </c>
      <c r="D47" s="10">
        <v>0.8</v>
      </c>
      <c r="E47" s="10">
        <f t="shared" si="1"/>
        <v>185.6</v>
      </c>
      <c r="F47" s="10"/>
      <c r="G47" s="10">
        <v>25</v>
      </c>
      <c r="H47" s="10">
        <v>15</v>
      </c>
      <c r="I47" s="7">
        <f t="shared" si="2"/>
        <v>225.6</v>
      </c>
      <c r="J47" s="31"/>
    </row>
    <row r="48" customHeight="1" spans="1:10">
      <c r="A48" s="8" t="s">
        <v>54</v>
      </c>
      <c r="B48" s="15" t="s">
        <v>58</v>
      </c>
      <c r="C48" s="10">
        <v>232</v>
      </c>
      <c r="D48" s="10">
        <v>0.8</v>
      </c>
      <c r="E48" s="10">
        <f t="shared" si="1"/>
        <v>185.6</v>
      </c>
      <c r="F48" s="10"/>
      <c r="G48" s="10">
        <v>25</v>
      </c>
      <c r="H48" s="10">
        <v>15</v>
      </c>
      <c r="I48" s="7">
        <f t="shared" si="2"/>
        <v>225.6</v>
      </c>
      <c r="J48" s="31"/>
    </row>
    <row r="49" customHeight="1" spans="1:10">
      <c r="A49" s="8" t="s">
        <v>54</v>
      </c>
      <c r="B49" s="16" t="s">
        <v>59</v>
      </c>
      <c r="C49" s="10">
        <v>299</v>
      </c>
      <c r="D49" s="10">
        <v>0.8</v>
      </c>
      <c r="E49" s="10">
        <f t="shared" si="1"/>
        <v>239.2</v>
      </c>
      <c r="F49" s="10"/>
      <c r="G49" s="10">
        <v>25</v>
      </c>
      <c r="H49" s="10">
        <v>15</v>
      </c>
      <c r="I49" s="7">
        <f t="shared" si="2"/>
        <v>279.2</v>
      </c>
      <c r="J49" s="31"/>
    </row>
    <row r="50" customHeight="1" spans="1:10">
      <c r="A50" s="8" t="s">
        <v>54</v>
      </c>
      <c r="B50" s="17" t="s">
        <v>60</v>
      </c>
      <c r="C50" s="11">
        <v>271.9</v>
      </c>
      <c r="D50" s="10">
        <v>0.8</v>
      </c>
      <c r="E50" s="10">
        <f t="shared" si="1"/>
        <v>217.52</v>
      </c>
      <c r="F50" s="10"/>
      <c r="G50" s="10">
        <v>25</v>
      </c>
      <c r="H50" s="10">
        <v>15</v>
      </c>
      <c r="I50" s="7">
        <f t="shared" si="2"/>
        <v>257.52</v>
      </c>
      <c r="J50" s="31"/>
    </row>
    <row r="51" customHeight="1" spans="1:10">
      <c r="A51" s="8" t="s">
        <v>54</v>
      </c>
      <c r="B51" s="18" t="s">
        <v>61</v>
      </c>
      <c r="C51" s="11">
        <v>282.2</v>
      </c>
      <c r="D51" s="10">
        <v>0.8</v>
      </c>
      <c r="E51" s="10">
        <f t="shared" si="1"/>
        <v>225.76</v>
      </c>
      <c r="F51" s="10"/>
      <c r="G51" s="10">
        <v>25</v>
      </c>
      <c r="H51" s="10">
        <v>15</v>
      </c>
      <c r="I51" s="7">
        <f t="shared" si="2"/>
        <v>265.76</v>
      </c>
      <c r="J51" s="31"/>
    </row>
    <row r="52" customHeight="1" spans="1:10">
      <c r="A52" s="8" t="s">
        <v>54</v>
      </c>
      <c r="B52" s="19" t="s">
        <v>62</v>
      </c>
      <c r="C52" s="11">
        <v>282.2</v>
      </c>
      <c r="D52" s="10">
        <v>0.8</v>
      </c>
      <c r="E52" s="10">
        <f t="shared" si="1"/>
        <v>225.76</v>
      </c>
      <c r="F52" s="10"/>
      <c r="G52" s="10">
        <v>25</v>
      </c>
      <c r="H52" s="10">
        <v>15</v>
      </c>
      <c r="I52" s="7">
        <f t="shared" si="2"/>
        <v>265.76</v>
      </c>
      <c r="J52" s="31"/>
    </row>
    <row r="53" customHeight="1" spans="1:10">
      <c r="A53" s="8" t="s">
        <v>54</v>
      </c>
      <c r="B53" s="20" t="s">
        <v>63</v>
      </c>
      <c r="C53" s="11">
        <v>282.2</v>
      </c>
      <c r="D53" s="10">
        <v>0.8</v>
      </c>
      <c r="E53" s="10">
        <f t="shared" si="1"/>
        <v>225.76</v>
      </c>
      <c r="F53" s="10"/>
      <c r="G53" s="10">
        <v>25</v>
      </c>
      <c r="H53" s="10">
        <v>15</v>
      </c>
      <c r="I53" s="7">
        <f t="shared" si="2"/>
        <v>265.76</v>
      </c>
      <c r="J53" s="31"/>
    </row>
    <row r="54" customHeight="1" spans="1:10">
      <c r="A54" s="8" t="s">
        <v>54</v>
      </c>
      <c r="B54" s="21" t="s">
        <v>64</v>
      </c>
      <c r="C54" s="11">
        <v>282.2</v>
      </c>
      <c r="D54" s="10">
        <v>0.8</v>
      </c>
      <c r="E54" s="10">
        <f t="shared" si="1"/>
        <v>225.76</v>
      </c>
      <c r="F54" s="10"/>
      <c r="G54" s="10">
        <v>25</v>
      </c>
      <c r="H54" s="10">
        <v>15</v>
      </c>
      <c r="I54" s="7">
        <f t="shared" si="2"/>
        <v>265.76</v>
      </c>
      <c r="J54" s="31"/>
    </row>
    <row r="55" customHeight="1" spans="1:10">
      <c r="A55" s="8" t="s">
        <v>54</v>
      </c>
      <c r="B55" s="22" t="s">
        <v>65</v>
      </c>
      <c r="C55" s="10">
        <v>282.2</v>
      </c>
      <c r="D55" s="10">
        <v>0.8</v>
      </c>
      <c r="E55" s="10">
        <f t="shared" si="1"/>
        <v>225.76</v>
      </c>
      <c r="F55" s="10"/>
      <c r="G55" s="10">
        <v>25</v>
      </c>
      <c r="H55" s="10">
        <v>15</v>
      </c>
      <c r="I55" s="7">
        <f t="shared" si="2"/>
        <v>265.76</v>
      </c>
      <c r="J55" s="31"/>
    </row>
    <row r="56" customHeight="1" spans="1:10">
      <c r="A56" s="8" t="s">
        <v>54</v>
      </c>
      <c r="B56" s="23" t="s">
        <v>66</v>
      </c>
      <c r="C56" s="10">
        <v>312.6</v>
      </c>
      <c r="D56" s="10">
        <v>0.8</v>
      </c>
      <c r="E56" s="10">
        <f t="shared" si="1"/>
        <v>250.08</v>
      </c>
      <c r="F56" s="10"/>
      <c r="G56" s="10">
        <v>25</v>
      </c>
      <c r="H56" s="10">
        <v>15</v>
      </c>
      <c r="I56" s="7">
        <f t="shared" si="2"/>
        <v>290.08</v>
      </c>
      <c r="J56" s="31"/>
    </row>
    <row r="57" customHeight="1" spans="1:10">
      <c r="A57" s="8" t="s">
        <v>54</v>
      </c>
      <c r="B57" s="24" t="s">
        <v>67</v>
      </c>
      <c r="C57" s="10">
        <v>312.6</v>
      </c>
      <c r="D57" s="10">
        <v>0.8</v>
      </c>
      <c r="E57" s="10">
        <f t="shared" si="1"/>
        <v>250.08</v>
      </c>
      <c r="F57" s="10"/>
      <c r="G57" s="10">
        <v>25</v>
      </c>
      <c r="H57" s="10">
        <v>15</v>
      </c>
      <c r="I57" s="7">
        <f t="shared" si="2"/>
        <v>290.08</v>
      </c>
      <c r="J57" s="31"/>
    </row>
    <row r="58" customHeight="1" spans="1:10">
      <c r="A58" s="8" t="s">
        <v>54</v>
      </c>
      <c r="B58" s="25" t="s">
        <v>68</v>
      </c>
      <c r="C58" s="10">
        <v>459.6</v>
      </c>
      <c r="D58" s="10">
        <v>0.8</v>
      </c>
      <c r="E58" s="10">
        <f t="shared" si="1"/>
        <v>367.68</v>
      </c>
      <c r="F58" s="10">
        <v>18</v>
      </c>
      <c r="G58" s="10"/>
      <c r="H58" s="10">
        <v>15</v>
      </c>
      <c r="I58" s="7">
        <f t="shared" si="2"/>
        <v>400.68</v>
      </c>
      <c r="J58" s="31"/>
    </row>
    <row r="59" customHeight="1" spans="1:10">
      <c r="A59" s="8" t="s">
        <v>54</v>
      </c>
      <c r="B59" s="26" t="s">
        <v>69</v>
      </c>
      <c r="C59" s="10">
        <v>459.6</v>
      </c>
      <c r="D59" s="10">
        <v>0.8</v>
      </c>
      <c r="E59" s="10">
        <f t="shared" si="1"/>
        <v>367.68</v>
      </c>
      <c r="F59" s="10">
        <v>18</v>
      </c>
      <c r="G59" s="10"/>
      <c r="H59" s="10">
        <v>15</v>
      </c>
      <c r="I59" s="7">
        <f t="shared" si="2"/>
        <v>400.68</v>
      </c>
      <c r="J59" s="31"/>
    </row>
    <row r="60" customHeight="1" spans="1:10">
      <c r="A60" s="8" t="s">
        <v>54</v>
      </c>
      <c r="B60" s="27" t="s">
        <v>70</v>
      </c>
      <c r="C60" s="12">
        <v>459.6</v>
      </c>
      <c r="D60" s="10">
        <v>0.8</v>
      </c>
      <c r="E60" s="10">
        <f t="shared" si="1"/>
        <v>367.68</v>
      </c>
      <c r="F60" s="10">
        <v>18</v>
      </c>
      <c r="G60" s="10"/>
      <c r="H60" s="10">
        <v>15</v>
      </c>
      <c r="I60" s="7">
        <f t="shared" si="2"/>
        <v>400.68</v>
      </c>
      <c r="J60" s="31"/>
    </row>
    <row r="61" customHeight="1" spans="1:10">
      <c r="A61" s="8" t="s">
        <v>54</v>
      </c>
      <c r="B61" s="28" t="s">
        <v>71</v>
      </c>
      <c r="C61" s="12">
        <v>423.6</v>
      </c>
      <c r="D61" s="10">
        <v>0.8</v>
      </c>
      <c r="E61" s="10">
        <f t="shared" si="1"/>
        <v>338.88</v>
      </c>
      <c r="F61" s="10">
        <v>18</v>
      </c>
      <c r="G61" s="10"/>
      <c r="H61" s="10">
        <v>15</v>
      </c>
      <c r="I61" s="7">
        <f t="shared" si="2"/>
        <v>371.88</v>
      </c>
      <c r="J61" s="31"/>
    </row>
    <row r="62" customHeight="1" spans="1:10">
      <c r="A62" s="8" t="s">
        <v>54</v>
      </c>
      <c r="B62" s="29" t="s">
        <v>72</v>
      </c>
      <c r="C62" s="12">
        <v>418.6</v>
      </c>
      <c r="D62" s="10">
        <v>0.8</v>
      </c>
      <c r="E62" s="10">
        <f t="shared" si="1"/>
        <v>334.88</v>
      </c>
      <c r="F62" s="10">
        <v>18</v>
      </c>
      <c r="G62" s="10"/>
      <c r="H62" s="10">
        <v>15</v>
      </c>
      <c r="I62" s="7">
        <f t="shared" si="2"/>
        <v>367.88</v>
      </c>
      <c r="J62" s="31"/>
    </row>
    <row r="63" customHeight="1" spans="1:10">
      <c r="A63" s="8" t="s">
        <v>54</v>
      </c>
      <c r="B63" s="30" t="s">
        <v>73</v>
      </c>
      <c r="C63" s="12">
        <v>418.6</v>
      </c>
      <c r="D63" s="10">
        <v>0.8</v>
      </c>
      <c r="E63" s="10">
        <f t="shared" si="1"/>
        <v>334.88</v>
      </c>
      <c r="F63" s="10">
        <v>18</v>
      </c>
      <c r="G63" s="10"/>
      <c r="H63" s="10">
        <v>15</v>
      </c>
      <c r="I63" s="7">
        <f t="shared" si="2"/>
        <v>367.88</v>
      </c>
      <c r="J63" s="31"/>
    </row>
    <row r="64" customHeight="1" spans="1:10">
      <c r="A64" s="8" t="s">
        <v>54</v>
      </c>
      <c r="B64" s="30" t="s">
        <v>74</v>
      </c>
      <c r="C64" s="12">
        <v>418.6</v>
      </c>
      <c r="D64" s="10">
        <v>0.8</v>
      </c>
      <c r="E64" s="10">
        <f t="shared" si="1"/>
        <v>334.88</v>
      </c>
      <c r="F64" s="10">
        <v>18</v>
      </c>
      <c r="G64" s="10"/>
      <c r="H64" s="10">
        <v>15</v>
      </c>
      <c r="I64" s="7">
        <f t="shared" si="2"/>
        <v>367.88</v>
      </c>
      <c r="J64" s="31"/>
    </row>
    <row r="65" customHeight="1" spans="1:10">
      <c r="A65" s="8" t="s">
        <v>54</v>
      </c>
      <c r="B65" s="30" t="s">
        <v>75</v>
      </c>
      <c r="C65" s="12">
        <v>418.6</v>
      </c>
      <c r="D65" s="10">
        <v>0.8</v>
      </c>
      <c r="E65" s="10">
        <f t="shared" si="1"/>
        <v>334.88</v>
      </c>
      <c r="F65" s="10">
        <v>18</v>
      </c>
      <c r="G65" s="10"/>
      <c r="H65" s="10">
        <v>15</v>
      </c>
      <c r="I65" s="7">
        <f t="shared" si="2"/>
        <v>367.88</v>
      </c>
      <c r="J65" s="31"/>
    </row>
    <row r="66" customHeight="1" spans="1:10">
      <c r="A66" s="8" t="s">
        <v>54</v>
      </c>
      <c r="B66" s="30" t="s">
        <v>76</v>
      </c>
      <c r="C66" s="12">
        <v>418.6</v>
      </c>
      <c r="D66" s="10">
        <v>0.8</v>
      </c>
      <c r="E66" s="10">
        <f t="shared" si="1"/>
        <v>334.88</v>
      </c>
      <c r="F66" s="10">
        <v>18</v>
      </c>
      <c r="G66" s="10"/>
      <c r="H66" s="10">
        <v>15</v>
      </c>
      <c r="I66" s="7">
        <f t="shared" si="2"/>
        <v>367.88</v>
      </c>
      <c r="J66" s="31"/>
    </row>
    <row r="67" customHeight="1" spans="1:10">
      <c r="A67" s="8" t="s">
        <v>54</v>
      </c>
      <c r="B67" s="30" t="s">
        <v>77</v>
      </c>
      <c r="C67" s="12">
        <v>418.6</v>
      </c>
      <c r="D67" s="10">
        <v>0.8</v>
      </c>
      <c r="E67" s="10">
        <f t="shared" si="1"/>
        <v>334.88</v>
      </c>
      <c r="F67" s="10">
        <v>18</v>
      </c>
      <c r="G67" s="10"/>
      <c r="H67" s="10">
        <v>15</v>
      </c>
      <c r="I67" s="7">
        <f t="shared" si="2"/>
        <v>367.88</v>
      </c>
      <c r="J67" s="31"/>
    </row>
    <row r="68" customHeight="1" spans="1:10">
      <c r="A68" s="8" t="s">
        <v>54</v>
      </c>
      <c r="B68" s="32" t="s">
        <v>78</v>
      </c>
      <c r="C68" s="12">
        <v>418.6</v>
      </c>
      <c r="D68" s="10">
        <v>0.8</v>
      </c>
      <c r="E68" s="10">
        <f t="shared" si="1"/>
        <v>334.88</v>
      </c>
      <c r="F68" s="10">
        <v>18</v>
      </c>
      <c r="G68" s="10"/>
      <c r="H68" s="10">
        <v>15</v>
      </c>
      <c r="I68" s="7">
        <f t="shared" ref="I68:I99" si="3">E68+F68+G68+H68</f>
        <v>367.88</v>
      </c>
      <c r="J68" s="31"/>
    </row>
    <row r="69" customHeight="1" spans="1:10">
      <c r="A69" s="8" t="s">
        <v>54</v>
      </c>
      <c r="B69" s="32" t="s">
        <v>79</v>
      </c>
      <c r="C69" s="12">
        <v>418.6</v>
      </c>
      <c r="D69" s="10">
        <v>0.8</v>
      </c>
      <c r="E69" s="10">
        <f t="shared" si="1"/>
        <v>334.88</v>
      </c>
      <c r="F69" s="10">
        <v>18</v>
      </c>
      <c r="G69" s="10"/>
      <c r="H69" s="10">
        <v>15</v>
      </c>
      <c r="I69" s="7">
        <f t="shared" si="3"/>
        <v>367.88</v>
      </c>
      <c r="J69" s="31"/>
    </row>
    <row r="70" customHeight="1" spans="1:10">
      <c r="A70" s="8" t="s">
        <v>54</v>
      </c>
      <c r="B70" s="33" t="s">
        <v>80</v>
      </c>
      <c r="C70" s="12">
        <v>418.6</v>
      </c>
      <c r="D70" s="10">
        <v>0.8</v>
      </c>
      <c r="E70" s="10">
        <f t="shared" si="1"/>
        <v>334.88</v>
      </c>
      <c r="F70" s="10">
        <v>18</v>
      </c>
      <c r="G70" s="10"/>
      <c r="H70" s="10">
        <v>15</v>
      </c>
      <c r="I70" s="7">
        <f t="shared" si="3"/>
        <v>367.88</v>
      </c>
      <c r="J70" s="31"/>
    </row>
    <row r="71" customHeight="1" spans="1:10">
      <c r="A71" s="8" t="s">
        <v>54</v>
      </c>
      <c r="B71" s="34" t="s">
        <v>81</v>
      </c>
      <c r="C71" s="12">
        <v>439.6</v>
      </c>
      <c r="D71" s="10">
        <v>0.8</v>
      </c>
      <c r="E71" s="10">
        <f t="shared" si="1"/>
        <v>351.68</v>
      </c>
      <c r="F71" s="10">
        <v>18</v>
      </c>
      <c r="G71" s="10"/>
      <c r="H71" s="10">
        <v>15</v>
      </c>
      <c r="I71" s="7">
        <f t="shared" si="3"/>
        <v>384.68</v>
      </c>
      <c r="J71" s="31"/>
    </row>
    <row r="72" customHeight="1" spans="1:10">
      <c r="A72" s="8" t="s">
        <v>54</v>
      </c>
      <c r="B72" s="9" t="s">
        <v>82</v>
      </c>
      <c r="C72" s="12">
        <v>312.6</v>
      </c>
      <c r="D72" s="10">
        <v>0.8</v>
      </c>
      <c r="E72" s="10">
        <f t="shared" si="1"/>
        <v>250.08</v>
      </c>
      <c r="F72" s="10"/>
      <c r="G72" s="10"/>
      <c r="H72" s="10">
        <v>15</v>
      </c>
      <c r="I72" s="7">
        <f t="shared" si="3"/>
        <v>265.08</v>
      </c>
      <c r="J72" s="31"/>
    </row>
    <row r="73" customHeight="1" spans="1:10">
      <c r="A73" s="8" t="s">
        <v>54</v>
      </c>
      <c r="B73" s="9" t="s">
        <v>83</v>
      </c>
      <c r="C73" s="12">
        <v>271.9</v>
      </c>
      <c r="D73" s="10">
        <v>0.8</v>
      </c>
      <c r="E73" s="10">
        <f t="shared" si="1"/>
        <v>217.52</v>
      </c>
      <c r="F73" s="10"/>
      <c r="G73" s="10">
        <v>25</v>
      </c>
      <c r="H73" s="10">
        <v>15</v>
      </c>
      <c r="I73" s="7">
        <f t="shared" si="3"/>
        <v>257.52</v>
      </c>
      <c r="J73" s="31"/>
    </row>
    <row r="74" customHeight="1" spans="1:10">
      <c r="A74" s="8" t="s">
        <v>54</v>
      </c>
      <c r="B74" s="35" t="s">
        <v>83</v>
      </c>
      <c r="C74" s="36">
        <v>146.9</v>
      </c>
      <c r="D74" s="11">
        <v>0.8</v>
      </c>
      <c r="E74" s="11">
        <f t="shared" si="1"/>
        <v>117.52</v>
      </c>
      <c r="F74" s="11"/>
      <c r="G74" s="10">
        <v>25</v>
      </c>
      <c r="H74" s="11"/>
      <c r="I74" s="7">
        <f t="shared" si="3"/>
        <v>142.52</v>
      </c>
      <c r="J74" s="31"/>
    </row>
    <row r="75" customHeight="1" spans="1:10">
      <c r="A75" s="8" t="s">
        <v>54</v>
      </c>
      <c r="B75" s="37" t="s">
        <v>84</v>
      </c>
      <c r="C75" s="12">
        <v>459.6</v>
      </c>
      <c r="D75" s="10">
        <v>0.8</v>
      </c>
      <c r="E75" s="10">
        <f t="shared" si="1"/>
        <v>367.68</v>
      </c>
      <c r="F75" s="10">
        <v>18</v>
      </c>
      <c r="G75" s="10"/>
      <c r="H75" s="10">
        <v>15</v>
      </c>
      <c r="I75" s="7">
        <f t="shared" si="3"/>
        <v>400.68</v>
      </c>
      <c r="J75" s="31"/>
    </row>
    <row r="76" customHeight="1" spans="1:10">
      <c r="A76" s="8" t="s">
        <v>54</v>
      </c>
      <c r="B76" s="38" t="s">
        <v>85</v>
      </c>
      <c r="C76" s="12">
        <v>423.6</v>
      </c>
      <c r="D76" s="10">
        <v>0.8</v>
      </c>
      <c r="E76" s="10">
        <f t="shared" si="1"/>
        <v>338.88</v>
      </c>
      <c r="F76" s="10">
        <v>18</v>
      </c>
      <c r="G76" s="10"/>
      <c r="H76" s="10">
        <v>15</v>
      </c>
      <c r="I76" s="7">
        <f t="shared" si="3"/>
        <v>371.88</v>
      </c>
      <c r="J76" s="31"/>
    </row>
    <row r="77" customHeight="1" spans="1:10">
      <c r="A77" s="8" t="s">
        <v>86</v>
      </c>
      <c r="B77" s="39" t="s">
        <v>87</v>
      </c>
      <c r="C77" s="10">
        <v>522.8</v>
      </c>
      <c r="D77" s="10">
        <v>0.8</v>
      </c>
      <c r="E77" s="10">
        <f t="shared" si="1"/>
        <v>418.24</v>
      </c>
      <c r="F77" s="10"/>
      <c r="G77" s="10">
        <v>25</v>
      </c>
      <c r="H77" s="10">
        <v>15</v>
      </c>
      <c r="I77" s="7">
        <f t="shared" si="3"/>
        <v>458.24</v>
      </c>
      <c r="J77" s="31"/>
    </row>
    <row r="78" customHeight="1" spans="1:10">
      <c r="A78" s="8" t="s">
        <v>86</v>
      </c>
      <c r="B78" s="40" t="s">
        <v>88</v>
      </c>
      <c r="C78" s="11">
        <v>522.8</v>
      </c>
      <c r="D78" s="10">
        <v>0.8</v>
      </c>
      <c r="E78" s="10">
        <f t="shared" si="1"/>
        <v>418.24</v>
      </c>
      <c r="F78" s="10"/>
      <c r="G78" s="10">
        <v>25</v>
      </c>
      <c r="H78" s="10">
        <v>15</v>
      </c>
      <c r="I78" s="7">
        <f t="shared" si="3"/>
        <v>458.24</v>
      </c>
      <c r="J78" s="31"/>
    </row>
    <row r="79" customHeight="1" spans="1:10">
      <c r="A79" s="8" t="s">
        <v>86</v>
      </c>
      <c r="B79" s="41" t="s">
        <v>89</v>
      </c>
      <c r="C79" s="10">
        <v>288.4</v>
      </c>
      <c r="D79" s="10">
        <v>0.8</v>
      </c>
      <c r="E79" s="10">
        <f t="shared" si="1"/>
        <v>230.72</v>
      </c>
      <c r="F79" s="10"/>
      <c r="G79" s="10">
        <v>25</v>
      </c>
      <c r="H79" s="10">
        <v>15</v>
      </c>
      <c r="I79" s="7">
        <f t="shared" si="3"/>
        <v>270.72</v>
      </c>
      <c r="J79" s="31"/>
    </row>
    <row r="80" customHeight="1" spans="1:10">
      <c r="A80" s="8" t="s">
        <v>86</v>
      </c>
      <c r="B80" s="42" t="s">
        <v>90</v>
      </c>
      <c r="C80" s="11">
        <v>288.4</v>
      </c>
      <c r="D80" s="11">
        <v>0.8</v>
      </c>
      <c r="E80" s="11">
        <f t="shared" si="1"/>
        <v>230.72</v>
      </c>
      <c r="F80" s="11"/>
      <c r="G80" s="10">
        <v>25</v>
      </c>
      <c r="H80" s="11">
        <v>15</v>
      </c>
      <c r="I80" s="7">
        <f t="shared" si="3"/>
        <v>270.72</v>
      </c>
      <c r="J80" s="31"/>
    </row>
    <row r="81" customHeight="1" spans="1:10">
      <c r="A81" s="8" t="s">
        <v>86</v>
      </c>
      <c r="B81" s="43" t="s">
        <v>91</v>
      </c>
      <c r="C81" s="10">
        <v>377.8</v>
      </c>
      <c r="D81" s="10">
        <v>0.8</v>
      </c>
      <c r="E81" s="10">
        <f t="shared" si="1"/>
        <v>302.24</v>
      </c>
      <c r="F81" s="10"/>
      <c r="G81" s="10">
        <v>25</v>
      </c>
      <c r="H81" s="10">
        <v>15</v>
      </c>
      <c r="I81" s="7">
        <f t="shared" si="3"/>
        <v>342.24</v>
      </c>
      <c r="J81" s="31"/>
    </row>
    <row r="82" customHeight="1" spans="1:10">
      <c r="A82" s="8" t="s">
        <v>86</v>
      </c>
      <c r="B82" s="44" t="s">
        <v>92</v>
      </c>
      <c r="C82" s="10">
        <v>354.6</v>
      </c>
      <c r="D82" s="10">
        <v>0.8</v>
      </c>
      <c r="E82" s="10">
        <f t="shared" ref="E82:E126" si="4">C82*D82</f>
        <v>283.68</v>
      </c>
      <c r="F82" s="10"/>
      <c r="G82" s="10">
        <v>25</v>
      </c>
      <c r="H82" s="10">
        <v>15</v>
      </c>
      <c r="I82" s="7">
        <f t="shared" si="3"/>
        <v>323.68</v>
      </c>
      <c r="J82" s="31"/>
    </row>
    <row r="83" customHeight="1" spans="1:10">
      <c r="A83" s="8" t="s">
        <v>86</v>
      </c>
      <c r="B83" s="45" t="s">
        <v>93</v>
      </c>
      <c r="C83" s="10">
        <v>460.3</v>
      </c>
      <c r="D83" s="10">
        <v>0.8</v>
      </c>
      <c r="E83" s="10">
        <f t="shared" si="4"/>
        <v>368.24</v>
      </c>
      <c r="F83" s="10">
        <v>18</v>
      </c>
      <c r="G83" s="10"/>
      <c r="H83" s="10">
        <v>15</v>
      </c>
      <c r="I83" s="7">
        <f t="shared" si="3"/>
        <v>401.24</v>
      </c>
      <c r="J83" s="31"/>
    </row>
    <row r="84" customHeight="1" spans="1:10">
      <c r="A84" s="8" t="s">
        <v>86</v>
      </c>
      <c r="B84" s="46" t="s">
        <v>94</v>
      </c>
      <c r="C84" s="10">
        <v>24</v>
      </c>
      <c r="D84" s="10">
        <v>0.8</v>
      </c>
      <c r="E84" s="10">
        <f t="shared" si="4"/>
        <v>19.2</v>
      </c>
      <c r="F84" s="10">
        <v>18</v>
      </c>
      <c r="G84" s="10"/>
      <c r="H84" s="10"/>
      <c r="I84" s="7">
        <f t="shared" si="3"/>
        <v>37.2</v>
      </c>
      <c r="J84" s="31"/>
    </row>
    <row r="85" customHeight="1" spans="1:10">
      <c r="A85" s="8" t="s">
        <v>86</v>
      </c>
      <c r="B85" s="47" t="s">
        <v>95</v>
      </c>
      <c r="C85" s="12">
        <v>468.5</v>
      </c>
      <c r="D85" s="10">
        <v>0.8</v>
      </c>
      <c r="E85" s="10">
        <f t="shared" si="4"/>
        <v>374.8</v>
      </c>
      <c r="F85" s="10">
        <v>18</v>
      </c>
      <c r="G85" s="10"/>
      <c r="H85" s="10">
        <v>15</v>
      </c>
      <c r="I85" s="7">
        <f t="shared" si="3"/>
        <v>407.8</v>
      </c>
      <c r="J85" s="31"/>
    </row>
    <row r="86" customHeight="1" spans="1:10">
      <c r="A86" s="8" t="s">
        <v>86</v>
      </c>
      <c r="B86" s="48" t="s">
        <v>96</v>
      </c>
      <c r="C86" s="11">
        <v>555.7</v>
      </c>
      <c r="D86" s="10">
        <v>0.8</v>
      </c>
      <c r="E86" s="10">
        <f t="shared" si="4"/>
        <v>444.56</v>
      </c>
      <c r="F86" s="10">
        <v>18</v>
      </c>
      <c r="G86" s="10"/>
      <c r="H86" s="10">
        <v>15</v>
      </c>
      <c r="I86" s="7">
        <f t="shared" si="3"/>
        <v>477.56</v>
      </c>
      <c r="J86" s="31"/>
    </row>
    <row r="87" customHeight="1" spans="1:10">
      <c r="A87" s="8" t="s">
        <v>86</v>
      </c>
      <c r="B87" s="49" t="s">
        <v>97</v>
      </c>
      <c r="C87" s="12">
        <v>347.6</v>
      </c>
      <c r="D87" s="10">
        <v>0.8</v>
      </c>
      <c r="E87" s="10">
        <f t="shared" si="4"/>
        <v>278.08</v>
      </c>
      <c r="F87" s="10">
        <v>18</v>
      </c>
      <c r="G87" s="10"/>
      <c r="H87" s="10">
        <v>15</v>
      </c>
      <c r="I87" s="7">
        <f t="shared" si="3"/>
        <v>311.08</v>
      </c>
      <c r="J87" s="31"/>
    </row>
    <row r="88" customHeight="1" spans="1:10">
      <c r="A88" s="8" t="s">
        <v>86</v>
      </c>
      <c r="B88" s="50" t="s">
        <v>98</v>
      </c>
      <c r="C88" s="11">
        <v>449.6</v>
      </c>
      <c r="D88" s="10">
        <v>0.8</v>
      </c>
      <c r="E88" s="10">
        <f t="shared" si="4"/>
        <v>359.68</v>
      </c>
      <c r="F88" s="10">
        <v>18</v>
      </c>
      <c r="G88" s="10"/>
      <c r="H88" s="10">
        <v>15</v>
      </c>
      <c r="I88" s="7">
        <f t="shared" si="3"/>
        <v>392.68</v>
      </c>
      <c r="J88" s="31"/>
    </row>
    <row r="89" customHeight="1" spans="1:10">
      <c r="A89" s="8" t="s">
        <v>86</v>
      </c>
      <c r="B89" s="51" t="s">
        <v>99</v>
      </c>
      <c r="C89" s="11">
        <v>468.5</v>
      </c>
      <c r="D89" s="10">
        <v>0.8</v>
      </c>
      <c r="E89" s="10">
        <f t="shared" si="4"/>
        <v>374.8</v>
      </c>
      <c r="F89" s="10">
        <v>18</v>
      </c>
      <c r="G89" s="10"/>
      <c r="H89" s="10">
        <v>15</v>
      </c>
      <c r="I89" s="7">
        <f t="shared" si="3"/>
        <v>407.8</v>
      </c>
      <c r="J89" s="31"/>
    </row>
    <row r="90" customHeight="1" spans="1:10">
      <c r="A90" s="8" t="s">
        <v>86</v>
      </c>
      <c r="B90" s="52" t="s">
        <v>100</v>
      </c>
      <c r="C90" s="11">
        <v>468.5</v>
      </c>
      <c r="D90" s="10">
        <v>0.8</v>
      </c>
      <c r="E90" s="10">
        <f t="shared" si="4"/>
        <v>374.8</v>
      </c>
      <c r="F90" s="10">
        <v>18</v>
      </c>
      <c r="G90" s="10"/>
      <c r="H90" s="10">
        <v>15</v>
      </c>
      <c r="I90" s="7">
        <f t="shared" si="3"/>
        <v>407.8</v>
      </c>
      <c r="J90" s="31"/>
    </row>
    <row r="91" customHeight="1" spans="1:10">
      <c r="A91" s="8" t="s">
        <v>101</v>
      </c>
      <c r="B91" s="39" t="s">
        <v>102</v>
      </c>
      <c r="C91" s="10">
        <v>358.2</v>
      </c>
      <c r="D91" s="10">
        <v>0.8</v>
      </c>
      <c r="E91" s="10">
        <f t="shared" si="4"/>
        <v>286.56</v>
      </c>
      <c r="F91" s="10"/>
      <c r="G91" s="10">
        <v>25</v>
      </c>
      <c r="H91" s="10">
        <v>15</v>
      </c>
      <c r="I91" s="7">
        <f t="shared" si="3"/>
        <v>326.56</v>
      </c>
      <c r="J91" s="31"/>
    </row>
    <row r="92" customHeight="1" spans="1:10">
      <c r="A92" s="8" t="s">
        <v>101</v>
      </c>
      <c r="B92" s="53" t="s">
        <v>103</v>
      </c>
      <c r="C92" s="12">
        <v>464</v>
      </c>
      <c r="D92" s="10">
        <v>0.8</v>
      </c>
      <c r="E92" s="10">
        <f t="shared" si="4"/>
        <v>371.2</v>
      </c>
      <c r="F92" s="10"/>
      <c r="G92" s="10"/>
      <c r="H92" s="10">
        <v>15</v>
      </c>
      <c r="I92" s="7">
        <f t="shared" si="3"/>
        <v>386.2</v>
      </c>
      <c r="J92" s="31"/>
    </row>
    <row r="93" customHeight="1" spans="1:10">
      <c r="A93" s="8" t="s">
        <v>101</v>
      </c>
      <c r="B93" s="41" t="s">
        <v>104</v>
      </c>
      <c r="C93" s="10">
        <v>358.2</v>
      </c>
      <c r="D93" s="10">
        <v>0.8</v>
      </c>
      <c r="E93" s="10">
        <f t="shared" si="4"/>
        <v>286.56</v>
      </c>
      <c r="F93" s="10"/>
      <c r="G93" s="10">
        <v>25</v>
      </c>
      <c r="H93" s="10">
        <v>15</v>
      </c>
      <c r="I93" s="7">
        <f t="shared" si="3"/>
        <v>326.56</v>
      </c>
      <c r="J93" s="31"/>
    </row>
    <row r="94" customHeight="1" spans="1:10">
      <c r="A94" s="8" t="s">
        <v>101</v>
      </c>
      <c r="B94" s="43" t="s">
        <v>105</v>
      </c>
      <c r="C94" s="10">
        <v>358.2</v>
      </c>
      <c r="D94" s="10">
        <v>0.8</v>
      </c>
      <c r="E94" s="10">
        <f t="shared" si="4"/>
        <v>286.56</v>
      </c>
      <c r="F94" s="10"/>
      <c r="G94" s="10">
        <v>25</v>
      </c>
      <c r="H94" s="10">
        <v>15</v>
      </c>
      <c r="I94" s="7">
        <f t="shared" si="3"/>
        <v>326.56</v>
      </c>
      <c r="J94" s="31"/>
    </row>
    <row r="95" customHeight="1" spans="1:10">
      <c r="A95" s="8" t="s">
        <v>101</v>
      </c>
      <c r="B95" s="44" t="s">
        <v>106</v>
      </c>
      <c r="C95" s="10">
        <v>358.2</v>
      </c>
      <c r="D95" s="10">
        <v>0.8</v>
      </c>
      <c r="E95" s="10">
        <f t="shared" si="4"/>
        <v>286.56</v>
      </c>
      <c r="F95" s="10"/>
      <c r="G95" s="10">
        <v>25</v>
      </c>
      <c r="H95" s="10">
        <v>15</v>
      </c>
      <c r="I95" s="7">
        <f t="shared" si="3"/>
        <v>326.56</v>
      </c>
      <c r="J95" s="31"/>
    </row>
    <row r="96" customHeight="1" spans="1:10">
      <c r="A96" s="8" t="s">
        <v>101</v>
      </c>
      <c r="B96" s="54" t="s">
        <v>107</v>
      </c>
      <c r="C96" s="12">
        <v>358.2</v>
      </c>
      <c r="D96" s="10">
        <v>0.8</v>
      </c>
      <c r="E96" s="10">
        <f t="shared" si="4"/>
        <v>286.56</v>
      </c>
      <c r="F96" s="10"/>
      <c r="G96" s="10">
        <v>25</v>
      </c>
      <c r="H96" s="10">
        <v>15</v>
      </c>
      <c r="I96" s="7">
        <f t="shared" si="3"/>
        <v>326.56</v>
      </c>
      <c r="J96" s="31"/>
    </row>
    <row r="97" customHeight="1" spans="1:10">
      <c r="A97" s="8" t="s">
        <v>101</v>
      </c>
      <c r="B97" s="45" t="s">
        <v>108</v>
      </c>
      <c r="C97" s="10">
        <v>342</v>
      </c>
      <c r="D97" s="10">
        <v>0.8</v>
      </c>
      <c r="E97" s="10">
        <f t="shared" si="4"/>
        <v>273.6</v>
      </c>
      <c r="F97" s="10"/>
      <c r="G97" s="10">
        <v>25</v>
      </c>
      <c r="H97" s="10">
        <v>15</v>
      </c>
      <c r="I97" s="7">
        <f t="shared" si="3"/>
        <v>313.6</v>
      </c>
      <c r="J97" s="31"/>
    </row>
    <row r="98" customHeight="1" spans="1:10">
      <c r="A98" s="8" t="s">
        <v>101</v>
      </c>
      <c r="B98" s="48" t="s">
        <v>109</v>
      </c>
      <c r="C98" s="11">
        <v>367.4</v>
      </c>
      <c r="D98" s="10">
        <v>0.8</v>
      </c>
      <c r="E98" s="10">
        <f t="shared" si="4"/>
        <v>293.92</v>
      </c>
      <c r="F98" s="10"/>
      <c r="G98" s="10">
        <v>25</v>
      </c>
      <c r="H98" s="10">
        <v>15</v>
      </c>
      <c r="I98" s="7">
        <f t="shared" si="3"/>
        <v>333.92</v>
      </c>
      <c r="J98" s="31"/>
    </row>
    <row r="99" customHeight="1" spans="1:10">
      <c r="A99" s="8" t="s">
        <v>101</v>
      </c>
      <c r="B99" s="50" t="s">
        <v>110</v>
      </c>
      <c r="C99" s="11">
        <v>324.4</v>
      </c>
      <c r="D99" s="10">
        <v>0.8</v>
      </c>
      <c r="E99" s="10">
        <f t="shared" si="4"/>
        <v>259.52</v>
      </c>
      <c r="F99" s="10"/>
      <c r="G99" s="10">
        <v>25</v>
      </c>
      <c r="H99" s="10">
        <v>15</v>
      </c>
      <c r="I99" s="7">
        <f t="shared" si="3"/>
        <v>299.52</v>
      </c>
      <c r="J99" s="31"/>
    </row>
    <row r="100" customHeight="1" spans="1:10">
      <c r="A100" s="8" t="s">
        <v>101</v>
      </c>
      <c r="B100" s="55" t="s">
        <v>111</v>
      </c>
      <c r="C100" s="12">
        <v>116.4</v>
      </c>
      <c r="D100" s="10">
        <v>0.8</v>
      </c>
      <c r="E100" s="10">
        <f t="shared" si="4"/>
        <v>93.12</v>
      </c>
      <c r="F100" s="10">
        <v>18</v>
      </c>
      <c r="G100" s="10"/>
      <c r="H100" s="10"/>
      <c r="I100" s="7">
        <f t="shared" ref="I100:I126" si="5">E100+F100+G100+H100</f>
        <v>111.12</v>
      </c>
      <c r="J100" s="31"/>
    </row>
    <row r="101" customHeight="1" spans="1:10">
      <c r="A101" s="8" t="s">
        <v>101</v>
      </c>
      <c r="B101" s="52" t="s">
        <v>112</v>
      </c>
      <c r="C101" s="11">
        <v>464</v>
      </c>
      <c r="D101" s="10">
        <v>0.8</v>
      </c>
      <c r="E101" s="10">
        <f t="shared" si="4"/>
        <v>371.2</v>
      </c>
      <c r="F101" s="10">
        <v>18</v>
      </c>
      <c r="G101" s="10"/>
      <c r="H101" s="10">
        <v>15</v>
      </c>
      <c r="I101" s="7">
        <f t="shared" si="5"/>
        <v>404.2</v>
      </c>
      <c r="J101" s="31"/>
    </row>
    <row r="102" customHeight="1" spans="1:10">
      <c r="A102" s="8" t="s">
        <v>101</v>
      </c>
      <c r="B102" s="52" t="s">
        <v>113</v>
      </c>
      <c r="C102" s="11">
        <v>464</v>
      </c>
      <c r="D102" s="10">
        <v>0.8</v>
      </c>
      <c r="E102" s="10">
        <f t="shared" si="4"/>
        <v>371.2</v>
      </c>
      <c r="F102" s="10">
        <v>18</v>
      </c>
      <c r="G102" s="10"/>
      <c r="H102" s="10">
        <v>15</v>
      </c>
      <c r="I102" s="7">
        <f t="shared" si="5"/>
        <v>404.2</v>
      </c>
      <c r="J102" s="31"/>
    </row>
    <row r="103" customHeight="1" spans="1:10">
      <c r="A103" s="8" t="s">
        <v>101</v>
      </c>
      <c r="B103" s="52" t="s">
        <v>114</v>
      </c>
      <c r="C103" s="11">
        <v>464</v>
      </c>
      <c r="D103" s="10">
        <v>0.8</v>
      </c>
      <c r="E103" s="10">
        <f t="shared" si="4"/>
        <v>371.2</v>
      </c>
      <c r="F103" s="10">
        <v>18</v>
      </c>
      <c r="G103" s="10"/>
      <c r="H103" s="10">
        <v>15</v>
      </c>
      <c r="I103" s="7">
        <f t="shared" si="5"/>
        <v>404.2</v>
      </c>
      <c r="J103" s="31"/>
    </row>
    <row r="104" customHeight="1" spans="1:10">
      <c r="A104" s="8" t="s">
        <v>101</v>
      </c>
      <c r="B104" s="56" t="s">
        <v>115</v>
      </c>
      <c r="C104" s="12">
        <v>464</v>
      </c>
      <c r="D104" s="10">
        <v>0.8</v>
      </c>
      <c r="E104" s="10">
        <f t="shared" si="4"/>
        <v>371.2</v>
      </c>
      <c r="F104" s="10">
        <v>18</v>
      </c>
      <c r="G104" s="10"/>
      <c r="H104" s="10">
        <v>15</v>
      </c>
      <c r="I104" s="7">
        <f t="shared" si="5"/>
        <v>404.2</v>
      </c>
      <c r="J104" s="31"/>
    </row>
    <row r="105" customHeight="1" spans="1:10">
      <c r="A105" s="8" t="s">
        <v>101</v>
      </c>
      <c r="B105" s="40" t="s">
        <v>116</v>
      </c>
      <c r="C105" s="10">
        <v>464</v>
      </c>
      <c r="D105" s="10">
        <v>0.8</v>
      </c>
      <c r="E105" s="10">
        <f t="shared" si="4"/>
        <v>371.2</v>
      </c>
      <c r="F105" s="10">
        <v>18</v>
      </c>
      <c r="G105" s="10"/>
      <c r="H105" s="10">
        <v>15</v>
      </c>
      <c r="I105" s="7">
        <f t="shared" si="5"/>
        <v>404.2</v>
      </c>
      <c r="J105" s="31"/>
    </row>
    <row r="106" customHeight="1" spans="1:10">
      <c r="A106" s="8" t="s">
        <v>101</v>
      </c>
      <c r="B106" s="49" t="s">
        <v>117</v>
      </c>
      <c r="C106" s="12">
        <v>464</v>
      </c>
      <c r="D106" s="10">
        <v>0.8</v>
      </c>
      <c r="E106" s="10">
        <f t="shared" si="4"/>
        <v>371.2</v>
      </c>
      <c r="F106" s="10">
        <v>18</v>
      </c>
      <c r="G106" s="10"/>
      <c r="H106" s="10">
        <v>15</v>
      </c>
      <c r="I106" s="7">
        <f t="shared" si="5"/>
        <v>404.2</v>
      </c>
      <c r="J106" s="31"/>
    </row>
    <row r="107" customHeight="1" spans="1:10">
      <c r="A107" s="8" t="s">
        <v>101</v>
      </c>
      <c r="B107" s="42" t="s">
        <v>118</v>
      </c>
      <c r="C107" s="10">
        <v>464</v>
      </c>
      <c r="D107" s="10">
        <v>0.8</v>
      </c>
      <c r="E107" s="10">
        <f t="shared" si="4"/>
        <v>371.2</v>
      </c>
      <c r="F107" s="10">
        <v>18</v>
      </c>
      <c r="G107" s="10"/>
      <c r="H107" s="10">
        <v>15</v>
      </c>
      <c r="I107" s="7">
        <f t="shared" si="5"/>
        <v>404.2</v>
      </c>
      <c r="J107" s="31"/>
    </row>
    <row r="108" customHeight="1" spans="1:10">
      <c r="A108" s="8" t="s">
        <v>101</v>
      </c>
      <c r="B108" s="57" t="s">
        <v>119</v>
      </c>
      <c r="C108" s="10">
        <v>464</v>
      </c>
      <c r="D108" s="10">
        <v>0.8</v>
      </c>
      <c r="E108" s="10">
        <f t="shared" si="4"/>
        <v>371.2</v>
      </c>
      <c r="F108" s="10">
        <v>18</v>
      </c>
      <c r="G108" s="10"/>
      <c r="H108" s="10">
        <v>15</v>
      </c>
      <c r="I108" s="7">
        <f t="shared" si="5"/>
        <v>404.2</v>
      </c>
      <c r="J108" s="31"/>
    </row>
    <row r="109" customHeight="1" spans="1:10">
      <c r="A109" s="8" t="s">
        <v>101</v>
      </c>
      <c r="B109" s="47" t="s">
        <v>120</v>
      </c>
      <c r="C109" s="12">
        <v>464</v>
      </c>
      <c r="D109" s="10">
        <v>0.8</v>
      </c>
      <c r="E109" s="10">
        <f t="shared" si="4"/>
        <v>371.2</v>
      </c>
      <c r="F109" s="10">
        <v>18</v>
      </c>
      <c r="G109" s="10"/>
      <c r="H109" s="10">
        <v>15</v>
      </c>
      <c r="I109" s="7">
        <f t="shared" si="5"/>
        <v>404.2</v>
      </c>
      <c r="J109" s="31"/>
    </row>
    <row r="110" customHeight="1" spans="1:10">
      <c r="A110" s="8" t="s">
        <v>101</v>
      </c>
      <c r="B110" s="46" t="s">
        <v>121</v>
      </c>
      <c r="C110" s="10">
        <v>464</v>
      </c>
      <c r="D110" s="10">
        <v>0.8</v>
      </c>
      <c r="E110" s="10">
        <f t="shared" si="4"/>
        <v>371.2</v>
      </c>
      <c r="F110" s="10">
        <v>18</v>
      </c>
      <c r="G110" s="10"/>
      <c r="H110" s="10">
        <v>15</v>
      </c>
      <c r="I110" s="7">
        <f t="shared" si="5"/>
        <v>404.2</v>
      </c>
      <c r="J110" s="31"/>
    </row>
    <row r="111" customHeight="1" spans="1:10">
      <c r="A111" s="8" t="s">
        <v>122</v>
      </c>
      <c r="B111" s="58" t="s">
        <v>123</v>
      </c>
      <c r="C111" s="10">
        <v>511.6</v>
      </c>
      <c r="D111" s="10">
        <v>0.8</v>
      </c>
      <c r="E111" s="10">
        <f t="shared" si="4"/>
        <v>409.28</v>
      </c>
      <c r="F111" s="10"/>
      <c r="G111" s="10">
        <v>25</v>
      </c>
      <c r="H111" s="10">
        <v>15</v>
      </c>
      <c r="I111" s="7">
        <f t="shared" si="5"/>
        <v>449.28</v>
      </c>
      <c r="J111" s="31"/>
    </row>
    <row r="112" customHeight="1" spans="1:10">
      <c r="A112" s="8" t="s">
        <v>122</v>
      </c>
      <c r="B112" s="59" t="s">
        <v>124</v>
      </c>
      <c r="C112" s="10">
        <v>267.9</v>
      </c>
      <c r="D112" s="10">
        <v>0.8</v>
      </c>
      <c r="E112" s="10">
        <f t="shared" si="4"/>
        <v>214.32</v>
      </c>
      <c r="F112" s="10"/>
      <c r="G112" s="10">
        <v>25</v>
      </c>
      <c r="H112" s="10">
        <v>15</v>
      </c>
      <c r="I112" s="7">
        <f t="shared" si="5"/>
        <v>254.32</v>
      </c>
      <c r="J112" s="31"/>
    </row>
    <row r="113" customHeight="1" spans="1:10">
      <c r="A113" s="8" t="s">
        <v>122</v>
      </c>
      <c r="B113" s="60" t="s">
        <v>125</v>
      </c>
      <c r="C113" s="11">
        <v>262</v>
      </c>
      <c r="D113" s="11">
        <v>0.8</v>
      </c>
      <c r="E113" s="11">
        <f t="shared" si="4"/>
        <v>209.6</v>
      </c>
      <c r="F113" s="11"/>
      <c r="G113" s="10">
        <v>25</v>
      </c>
      <c r="H113" s="11">
        <v>15</v>
      </c>
      <c r="I113" s="7">
        <f t="shared" si="5"/>
        <v>249.6</v>
      </c>
      <c r="J113" s="31"/>
    </row>
    <row r="114" customHeight="1" spans="1:10">
      <c r="A114" s="8" t="s">
        <v>122</v>
      </c>
      <c r="B114" s="61" t="s">
        <v>126</v>
      </c>
      <c r="C114" s="10">
        <v>191.9</v>
      </c>
      <c r="D114" s="10">
        <v>0.8</v>
      </c>
      <c r="E114" s="10">
        <f t="shared" si="4"/>
        <v>153.52</v>
      </c>
      <c r="F114" s="10"/>
      <c r="G114" s="10">
        <v>25</v>
      </c>
      <c r="H114" s="10">
        <v>15</v>
      </c>
      <c r="I114" s="7">
        <f t="shared" si="5"/>
        <v>193.52</v>
      </c>
      <c r="J114" s="31"/>
    </row>
    <row r="115" customHeight="1" spans="1:10">
      <c r="A115" s="8" t="s">
        <v>122</v>
      </c>
      <c r="B115" s="62" t="s">
        <v>127</v>
      </c>
      <c r="C115" s="12">
        <v>191.9</v>
      </c>
      <c r="D115" s="10">
        <v>0.8</v>
      </c>
      <c r="E115" s="10">
        <f t="shared" si="4"/>
        <v>153.52</v>
      </c>
      <c r="F115" s="10"/>
      <c r="G115" s="10">
        <v>25</v>
      </c>
      <c r="H115" s="10">
        <v>15</v>
      </c>
      <c r="I115" s="7">
        <f t="shared" si="5"/>
        <v>193.52</v>
      </c>
      <c r="J115" s="31"/>
    </row>
    <row r="116" customHeight="1" spans="1:10">
      <c r="A116" s="8" t="s">
        <v>122</v>
      </c>
      <c r="B116" s="62" t="s">
        <v>127</v>
      </c>
      <c r="C116" s="12">
        <v>30</v>
      </c>
      <c r="D116" s="10">
        <v>0.8</v>
      </c>
      <c r="E116" s="10">
        <f t="shared" si="4"/>
        <v>24</v>
      </c>
      <c r="F116" s="10"/>
      <c r="G116" s="10">
        <v>25</v>
      </c>
      <c r="H116" s="10">
        <v>15</v>
      </c>
      <c r="I116" s="7">
        <f t="shared" si="5"/>
        <v>64</v>
      </c>
      <c r="J116" s="31"/>
    </row>
    <row r="117" customHeight="1" spans="1:10">
      <c r="A117" s="8" t="s">
        <v>122</v>
      </c>
      <c r="B117" s="63" t="s">
        <v>128</v>
      </c>
      <c r="C117" s="10">
        <v>281.8</v>
      </c>
      <c r="D117" s="10">
        <v>0.8</v>
      </c>
      <c r="E117" s="10">
        <f t="shared" si="4"/>
        <v>225.44</v>
      </c>
      <c r="F117" s="10"/>
      <c r="G117" s="10">
        <v>25</v>
      </c>
      <c r="H117" s="10">
        <v>15</v>
      </c>
      <c r="I117" s="7">
        <f t="shared" si="5"/>
        <v>265.44</v>
      </c>
      <c r="J117" s="31"/>
    </row>
    <row r="118" customHeight="1" spans="1:10">
      <c r="A118" s="8" t="s">
        <v>122</v>
      </c>
      <c r="B118" s="64" t="s">
        <v>129</v>
      </c>
      <c r="C118" s="11">
        <v>281.8</v>
      </c>
      <c r="D118" s="10">
        <v>0.8</v>
      </c>
      <c r="E118" s="10">
        <f t="shared" si="4"/>
        <v>225.44</v>
      </c>
      <c r="F118" s="10"/>
      <c r="G118" s="10">
        <v>25</v>
      </c>
      <c r="H118" s="10">
        <v>15</v>
      </c>
      <c r="I118" s="7">
        <f t="shared" si="5"/>
        <v>265.44</v>
      </c>
      <c r="J118" s="31"/>
    </row>
    <row r="119" customHeight="1" spans="1:10">
      <c r="A119" s="8" t="s">
        <v>122</v>
      </c>
      <c r="B119" s="65" t="s">
        <v>130</v>
      </c>
      <c r="C119" s="10">
        <v>416.2</v>
      </c>
      <c r="D119" s="10">
        <v>0.8</v>
      </c>
      <c r="E119" s="10">
        <f t="shared" si="4"/>
        <v>332.96</v>
      </c>
      <c r="F119" s="10">
        <v>18</v>
      </c>
      <c r="G119" s="10">
        <v>25</v>
      </c>
      <c r="H119" s="10">
        <v>15</v>
      </c>
      <c r="I119" s="7">
        <f t="shared" si="5"/>
        <v>390.96</v>
      </c>
      <c r="J119" s="31"/>
    </row>
    <row r="120" customHeight="1" spans="1:10">
      <c r="A120" s="8" t="s">
        <v>122</v>
      </c>
      <c r="B120" s="66" t="s">
        <v>131</v>
      </c>
      <c r="C120" s="11">
        <v>418.2</v>
      </c>
      <c r="D120" s="10">
        <v>0.8</v>
      </c>
      <c r="E120" s="10">
        <f t="shared" si="4"/>
        <v>334.56</v>
      </c>
      <c r="F120" s="10">
        <v>18</v>
      </c>
      <c r="G120" s="10">
        <v>25</v>
      </c>
      <c r="H120" s="10">
        <v>15</v>
      </c>
      <c r="I120" s="7">
        <f t="shared" si="5"/>
        <v>392.56</v>
      </c>
      <c r="J120" s="31"/>
    </row>
    <row r="121" customHeight="1" spans="1:10">
      <c r="A121" s="8" t="s">
        <v>122</v>
      </c>
      <c r="B121" s="67" t="s">
        <v>132</v>
      </c>
      <c r="C121" s="10">
        <v>418.2</v>
      </c>
      <c r="D121" s="10">
        <v>0.8</v>
      </c>
      <c r="E121" s="10">
        <f t="shared" si="4"/>
        <v>334.56</v>
      </c>
      <c r="F121" s="10">
        <v>18</v>
      </c>
      <c r="G121" s="10">
        <v>25</v>
      </c>
      <c r="H121" s="10">
        <v>15</v>
      </c>
      <c r="I121" s="7">
        <f t="shared" si="5"/>
        <v>392.56</v>
      </c>
      <c r="J121" s="31"/>
    </row>
    <row r="122" customHeight="1" spans="1:10">
      <c r="A122" s="8" t="s">
        <v>122</v>
      </c>
      <c r="B122" s="68" t="s">
        <v>133</v>
      </c>
      <c r="C122" s="11">
        <v>511.6</v>
      </c>
      <c r="D122" s="10">
        <v>0.8</v>
      </c>
      <c r="E122" s="10">
        <f t="shared" si="4"/>
        <v>409.28</v>
      </c>
      <c r="F122" s="10">
        <v>18</v>
      </c>
      <c r="G122" s="10">
        <v>25</v>
      </c>
      <c r="H122" s="10">
        <v>15</v>
      </c>
      <c r="I122" s="7">
        <f t="shared" si="5"/>
        <v>467.28</v>
      </c>
      <c r="J122" s="31"/>
    </row>
    <row r="123" customHeight="1" spans="1:10">
      <c r="A123" s="8" t="s">
        <v>122</v>
      </c>
      <c r="B123" s="69" t="s">
        <v>134</v>
      </c>
      <c r="C123" s="10">
        <v>511.6</v>
      </c>
      <c r="D123" s="10">
        <v>0.8</v>
      </c>
      <c r="E123" s="10">
        <f t="shared" si="4"/>
        <v>409.28</v>
      </c>
      <c r="F123" s="10">
        <v>18</v>
      </c>
      <c r="G123" s="10">
        <v>25</v>
      </c>
      <c r="H123" s="10">
        <v>15</v>
      </c>
      <c r="I123" s="7">
        <f t="shared" si="5"/>
        <v>467.28</v>
      </c>
      <c r="J123" s="31"/>
    </row>
    <row r="124" customHeight="1" spans="1:10">
      <c r="A124" s="8" t="s">
        <v>122</v>
      </c>
      <c r="B124" s="70" t="s">
        <v>135</v>
      </c>
      <c r="C124" s="11">
        <v>484.6</v>
      </c>
      <c r="D124" s="10">
        <v>0.8</v>
      </c>
      <c r="E124" s="10">
        <f t="shared" si="4"/>
        <v>387.68</v>
      </c>
      <c r="F124" s="10">
        <v>18</v>
      </c>
      <c r="G124" s="10">
        <v>25</v>
      </c>
      <c r="H124" s="10">
        <v>15</v>
      </c>
      <c r="I124" s="7">
        <f t="shared" si="5"/>
        <v>445.68</v>
      </c>
      <c r="J124" s="31"/>
    </row>
    <row r="125" customHeight="1" spans="1:10">
      <c r="A125" s="8" t="s">
        <v>122</v>
      </c>
      <c r="B125" s="70" t="s">
        <v>136</v>
      </c>
      <c r="C125" s="10">
        <v>484.6</v>
      </c>
      <c r="D125" s="10">
        <v>0.8</v>
      </c>
      <c r="E125" s="10">
        <f t="shared" si="4"/>
        <v>387.68</v>
      </c>
      <c r="F125" s="10">
        <v>18</v>
      </c>
      <c r="G125" s="10">
        <v>25</v>
      </c>
      <c r="H125" s="10">
        <v>15</v>
      </c>
      <c r="I125" s="7">
        <f t="shared" si="5"/>
        <v>445.68</v>
      </c>
      <c r="J125" s="31"/>
    </row>
    <row r="126" customHeight="1" spans="1:10">
      <c r="A126" s="8" t="s">
        <v>122</v>
      </c>
      <c r="B126" s="71" t="s">
        <v>137</v>
      </c>
      <c r="C126" s="12">
        <v>484.6</v>
      </c>
      <c r="D126" s="10">
        <v>0.8</v>
      </c>
      <c r="E126" s="10">
        <f t="shared" si="4"/>
        <v>387.68</v>
      </c>
      <c r="F126" s="10">
        <v>18</v>
      </c>
      <c r="G126" s="10">
        <v>25</v>
      </c>
      <c r="H126" s="10">
        <v>15</v>
      </c>
      <c r="I126" s="7">
        <f t="shared" si="5"/>
        <v>445.68</v>
      </c>
      <c r="J126" s="31"/>
    </row>
    <row r="127" customHeight="1" spans="1:10">
      <c r="A127" s="12"/>
      <c r="B127" s="72" t="s">
        <v>138</v>
      </c>
      <c r="C127" s="12"/>
      <c r="D127" s="12"/>
      <c r="E127" s="12"/>
      <c r="F127" s="12"/>
      <c r="G127" s="12"/>
      <c r="H127" s="12"/>
      <c r="I127" s="12"/>
      <c r="J127" s="31"/>
    </row>
  </sheetData>
  <mergeCells count="1">
    <mergeCell ref="A1:I1"/>
  </mergeCells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Xmupress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教务处陈佩娟</cp:lastModifiedBy>
  <dcterms:created xsi:type="dcterms:W3CDTF">2018-01-17T08:50:00Z</dcterms:created>
  <cp:lastPrinted>2018-01-18T06:02:00Z</cp:lastPrinted>
  <dcterms:modified xsi:type="dcterms:W3CDTF">2018-03-22T05:28:53Z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